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599"/>
  </bookViews>
  <sheets>
    <sheet name="ACP" sheetId="9" r:id="rId1"/>
    <sheet name="CROP" sheetId="10" r:id="rId2"/>
    <sheet name="TERM" sheetId="11" r:id="rId3"/>
    <sheet name="Agri. Infra &amp; Anci" sheetId="31" r:id="rId4"/>
    <sheet name="Total Agri" sheetId="27" r:id="rId5"/>
    <sheet name="Total MSME" sheetId="28" r:id="rId6"/>
    <sheet name="Edu (PS)   " sheetId="20" r:id="rId7"/>
    <sheet name="Housing (PS)" sheetId="21" r:id="rId8"/>
    <sheet name="T Other PS" sheetId="29" r:id="rId9"/>
    <sheet name="Agri. Infrastructure  " sheetId="12" r:id="rId10"/>
    <sheet name="Ancillary Activities    " sheetId="13" r:id="rId11"/>
    <sheet name="Micro Enterprises " sheetId="14" r:id="rId12"/>
    <sheet name="Small Enterprises  " sheetId="15" r:id="rId13"/>
    <sheet name="Medium Enterprises     " sheetId="16" r:id="rId14"/>
    <sheet name="Khadi and Village Industries" sheetId="17" r:id="rId15"/>
    <sheet name="Others under MSMEs  " sheetId="18" r:id="rId16"/>
    <sheet name="Export Credit " sheetId="19" r:id="rId17"/>
    <sheet name="Social Infrastructure   " sheetId="22" r:id="rId18"/>
    <sheet name="Renewable Energy " sheetId="23" r:id="rId19"/>
    <sheet name="Other Priority" sheetId="24" r:id="rId20"/>
    <sheet name="Weaker Section" sheetId="25" r:id="rId21"/>
    <sheet name="Agri Term Loan" sheetId="26" r:id="rId22"/>
    <sheet name="Agri. Infrastructure &amp; Ancillar" sheetId="30" r:id="rId23"/>
    <sheet name="Sheet1" sheetId="32" r:id="rId24"/>
    <sheet name="Sheet2" sheetId="33" r:id="rId25"/>
  </sheets>
  <definedNames>
    <definedName name="_xlnm.Print_Area" localSheetId="0">ACP!$A$1:$J$67</definedName>
    <definedName name="_xlnm.Print_Area" localSheetId="3">'Agri. Infra &amp; Anci'!$A$1:$J$67</definedName>
    <definedName name="_xlnm.Print_Area" localSheetId="1">CROP!$A$1:$J$67</definedName>
    <definedName name="_xlnm.Print_Area" localSheetId="6">'Edu (PS)   '!$A$1:$J$67</definedName>
    <definedName name="_xlnm.Print_Area" localSheetId="7">'Housing (PS)'!$A$1:$J$67</definedName>
    <definedName name="_xlnm.Print_Area" localSheetId="8">'T Other PS'!$A$1:$J$67</definedName>
    <definedName name="_xlnm.Print_Area" localSheetId="2">TERM!$A$1:$J$67</definedName>
    <definedName name="_xlnm.Print_Area" localSheetId="4">'Total Agri'!$A$1:$J$67</definedName>
    <definedName name="_xlnm.Print_Area" localSheetId="5">'Total MSME'!$A$1:$J$67</definedName>
  </definedNames>
  <calcPr calcId="145621"/>
</workbook>
</file>

<file path=xl/calcChain.xml><?xml version="1.0" encoding="utf-8"?>
<calcChain xmlns="http://schemas.openxmlformats.org/spreadsheetml/2006/main">
  <c r="B67" i="30" l="1"/>
  <c r="K64" i="30"/>
  <c r="J64" i="30"/>
  <c r="I64" i="30"/>
  <c r="F64" i="30"/>
  <c r="L64" i="30" s="1"/>
  <c r="E64" i="30"/>
  <c r="D64" i="30"/>
  <c r="C64" i="30"/>
  <c r="G64" i="30" s="1"/>
  <c r="B64" i="30"/>
  <c r="J63" i="30"/>
  <c r="I63" i="30"/>
  <c r="F63" i="30"/>
  <c r="L63" i="30" s="1"/>
  <c r="E63" i="30"/>
  <c r="K63" i="30" s="1"/>
  <c r="D63" i="30"/>
  <c r="C63" i="30"/>
  <c r="B63" i="30"/>
  <c r="L62" i="30"/>
  <c r="J62" i="30"/>
  <c r="I62" i="30"/>
  <c r="F62" i="30"/>
  <c r="E62" i="30"/>
  <c r="K62" i="30" s="1"/>
  <c r="D62" i="30"/>
  <c r="H62" i="30" s="1"/>
  <c r="C62" i="30"/>
  <c r="B62" i="30"/>
  <c r="L61" i="30"/>
  <c r="K61" i="30"/>
  <c r="J61" i="30"/>
  <c r="J65" i="30" s="1"/>
  <c r="I61" i="30"/>
  <c r="I65" i="30" s="1"/>
  <c r="F61" i="30"/>
  <c r="F65" i="30" s="1"/>
  <c r="E61" i="30"/>
  <c r="E65" i="30" s="1"/>
  <c r="D61" i="30"/>
  <c r="H61" i="30" s="1"/>
  <c r="C61" i="30"/>
  <c r="C65" i="30" s="1"/>
  <c r="B61" i="30"/>
  <c r="L59" i="30"/>
  <c r="J59" i="30"/>
  <c r="I59" i="30"/>
  <c r="F59" i="30"/>
  <c r="E59" i="30"/>
  <c r="K59" i="30" s="1"/>
  <c r="D59" i="30"/>
  <c r="H59" i="30" s="1"/>
  <c r="C59" i="30"/>
  <c r="B59" i="30"/>
  <c r="L58" i="30"/>
  <c r="K58" i="30"/>
  <c r="J58" i="30"/>
  <c r="I58" i="30"/>
  <c r="F58" i="30"/>
  <c r="E58" i="30"/>
  <c r="D58" i="30"/>
  <c r="H58" i="30" s="1"/>
  <c r="C58" i="30"/>
  <c r="G58" i="30" s="1"/>
  <c r="B58" i="30"/>
  <c r="K57" i="30"/>
  <c r="J57" i="30"/>
  <c r="I57" i="30"/>
  <c r="F57" i="30"/>
  <c r="L57" i="30" s="1"/>
  <c r="E57" i="30"/>
  <c r="D57" i="30"/>
  <c r="C57" i="30"/>
  <c r="G57" i="30" s="1"/>
  <c r="B57" i="30"/>
  <c r="J56" i="30"/>
  <c r="I56" i="30"/>
  <c r="F56" i="30"/>
  <c r="L56" i="30" s="1"/>
  <c r="E56" i="30"/>
  <c r="K56" i="30" s="1"/>
  <c r="D56" i="30"/>
  <c r="C56" i="30"/>
  <c r="B56" i="30"/>
  <c r="L55" i="30"/>
  <c r="J55" i="30"/>
  <c r="I55" i="30"/>
  <c r="F55" i="30"/>
  <c r="E55" i="30"/>
  <c r="K55" i="30" s="1"/>
  <c r="D55" i="30"/>
  <c r="H55" i="30" s="1"/>
  <c r="C55" i="30"/>
  <c r="B55" i="30"/>
  <c r="L54" i="30"/>
  <c r="K54" i="30"/>
  <c r="J54" i="30"/>
  <c r="I54" i="30"/>
  <c r="F54" i="30"/>
  <c r="E54" i="30"/>
  <c r="D54" i="30"/>
  <c r="H54" i="30" s="1"/>
  <c r="C54" i="30"/>
  <c r="G54" i="30" s="1"/>
  <c r="B54" i="30"/>
  <c r="K53" i="30"/>
  <c r="J53" i="30"/>
  <c r="I53" i="30"/>
  <c r="F53" i="30"/>
  <c r="L53" i="30" s="1"/>
  <c r="E53" i="30"/>
  <c r="D53" i="30"/>
  <c r="C53" i="30"/>
  <c r="G53" i="30" s="1"/>
  <c r="B53" i="30"/>
  <c r="J52" i="30"/>
  <c r="I52" i="30"/>
  <c r="F52" i="30"/>
  <c r="L52" i="30" s="1"/>
  <c r="E52" i="30"/>
  <c r="K52" i="30" s="1"/>
  <c r="D52" i="30"/>
  <c r="C52" i="30"/>
  <c r="B52" i="30"/>
  <c r="L51" i="30"/>
  <c r="J51" i="30"/>
  <c r="I51" i="30"/>
  <c r="F51" i="30"/>
  <c r="E51" i="30"/>
  <c r="K51" i="30" s="1"/>
  <c r="D51" i="30"/>
  <c r="H51" i="30" s="1"/>
  <c r="C51" i="30"/>
  <c r="B51" i="30"/>
  <c r="L50" i="30"/>
  <c r="K50" i="30"/>
  <c r="J50" i="30"/>
  <c r="I50" i="30"/>
  <c r="F50" i="30"/>
  <c r="E50" i="30"/>
  <c r="D50" i="30"/>
  <c r="H50" i="30" s="1"/>
  <c r="C50" i="30"/>
  <c r="G50" i="30" s="1"/>
  <c r="B50" i="30"/>
  <c r="K49" i="30"/>
  <c r="J49" i="30"/>
  <c r="I49" i="30"/>
  <c r="F49" i="30"/>
  <c r="L49" i="30" s="1"/>
  <c r="E49" i="30"/>
  <c r="D49" i="30"/>
  <c r="C49" i="30"/>
  <c r="G49" i="30" s="1"/>
  <c r="B49" i="30"/>
  <c r="J48" i="30"/>
  <c r="I48" i="30"/>
  <c r="F48" i="30"/>
  <c r="L48" i="30" s="1"/>
  <c r="E48" i="30"/>
  <c r="K48" i="30" s="1"/>
  <c r="D48" i="30"/>
  <c r="C48" i="30"/>
  <c r="B48" i="30"/>
  <c r="L47" i="30"/>
  <c r="J47" i="30"/>
  <c r="I47" i="30"/>
  <c r="F47" i="30"/>
  <c r="E47" i="30"/>
  <c r="K47" i="30" s="1"/>
  <c r="D47" i="30"/>
  <c r="H47" i="30" s="1"/>
  <c r="C47" i="30"/>
  <c r="B47" i="30"/>
  <c r="L46" i="30"/>
  <c r="K46" i="30"/>
  <c r="J46" i="30"/>
  <c r="I46" i="30"/>
  <c r="F46" i="30"/>
  <c r="E46" i="30"/>
  <c r="D46" i="30"/>
  <c r="H46" i="30" s="1"/>
  <c r="C46" i="30"/>
  <c r="G46" i="30" s="1"/>
  <c r="B46" i="30"/>
  <c r="K45" i="30"/>
  <c r="J45" i="30"/>
  <c r="I45" i="30"/>
  <c r="F45" i="30"/>
  <c r="L45" i="30" s="1"/>
  <c r="E45" i="30"/>
  <c r="D45" i="30"/>
  <c r="C45" i="30"/>
  <c r="G45" i="30" s="1"/>
  <c r="B45" i="30"/>
  <c r="J44" i="30"/>
  <c r="I44" i="30"/>
  <c r="F44" i="30"/>
  <c r="L44" i="30" s="1"/>
  <c r="E44" i="30"/>
  <c r="K44" i="30" s="1"/>
  <c r="D44" i="30"/>
  <c r="C44" i="30"/>
  <c r="B44" i="30"/>
  <c r="L43" i="30"/>
  <c r="J43" i="30"/>
  <c r="I43" i="30"/>
  <c r="F43" i="30"/>
  <c r="E43" i="30"/>
  <c r="K43" i="30" s="1"/>
  <c r="D43" i="30"/>
  <c r="H43" i="30" s="1"/>
  <c r="C43" i="30"/>
  <c r="B43" i="30"/>
  <c r="L42" i="30"/>
  <c r="K42" i="30"/>
  <c r="J42" i="30"/>
  <c r="I42" i="30"/>
  <c r="F42" i="30"/>
  <c r="E42" i="30"/>
  <c r="D42" i="30"/>
  <c r="H42" i="30" s="1"/>
  <c r="C42" i="30"/>
  <c r="G42" i="30" s="1"/>
  <c r="B42" i="30"/>
  <c r="K41" i="30"/>
  <c r="J41" i="30"/>
  <c r="I41" i="30"/>
  <c r="F41" i="30"/>
  <c r="L41" i="30" s="1"/>
  <c r="E41" i="30"/>
  <c r="E60" i="30" s="1"/>
  <c r="D41" i="30"/>
  <c r="D60" i="30" s="1"/>
  <c r="C41" i="30"/>
  <c r="C60" i="30" s="1"/>
  <c r="B41" i="30"/>
  <c r="L39" i="30"/>
  <c r="K39" i="30"/>
  <c r="J39" i="30"/>
  <c r="I39" i="30"/>
  <c r="F39" i="30"/>
  <c r="E39" i="30"/>
  <c r="D39" i="30"/>
  <c r="H39" i="30" s="1"/>
  <c r="C39" i="30"/>
  <c r="G39" i="30" s="1"/>
  <c r="B39" i="30"/>
  <c r="K38" i="30"/>
  <c r="J38" i="30"/>
  <c r="I38" i="30"/>
  <c r="F38" i="30"/>
  <c r="L38" i="30" s="1"/>
  <c r="E38" i="30"/>
  <c r="D38" i="30"/>
  <c r="C38" i="30"/>
  <c r="G38" i="30" s="1"/>
  <c r="B38" i="30"/>
  <c r="J37" i="30"/>
  <c r="J40" i="30" s="1"/>
  <c r="I37" i="30"/>
  <c r="I40" i="30" s="1"/>
  <c r="F37" i="30"/>
  <c r="L37" i="30" s="1"/>
  <c r="E37" i="30"/>
  <c r="K37" i="30" s="1"/>
  <c r="D37" i="30"/>
  <c r="D40" i="30" s="1"/>
  <c r="C37" i="30"/>
  <c r="C40" i="30" s="1"/>
  <c r="B37" i="30"/>
  <c r="K35" i="30"/>
  <c r="J35" i="30"/>
  <c r="I35" i="30"/>
  <c r="F35" i="30"/>
  <c r="L35" i="30" s="1"/>
  <c r="E35" i="30"/>
  <c r="D35" i="30"/>
  <c r="C35" i="30"/>
  <c r="G35" i="30" s="1"/>
  <c r="B35" i="30"/>
  <c r="J34" i="30"/>
  <c r="I34" i="30"/>
  <c r="F34" i="30"/>
  <c r="L34" i="30" s="1"/>
  <c r="E34" i="30"/>
  <c r="K34" i="30" s="1"/>
  <c r="D34" i="30"/>
  <c r="C34" i="30"/>
  <c r="B34" i="30"/>
  <c r="L33" i="30"/>
  <c r="J33" i="30"/>
  <c r="J36" i="30" s="1"/>
  <c r="I33" i="30"/>
  <c r="I36" i="30" s="1"/>
  <c r="F33" i="30"/>
  <c r="F36" i="30" s="1"/>
  <c r="E33" i="30"/>
  <c r="K33" i="30" s="1"/>
  <c r="D33" i="30"/>
  <c r="D36" i="30" s="1"/>
  <c r="C33" i="30"/>
  <c r="C36" i="30" s="1"/>
  <c r="B33" i="30"/>
  <c r="D32" i="30"/>
  <c r="C32" i="30"/>
  <c r="J31" i="30"/>
  <c r="J32" i="30" s="1"/>
  <c r="I31" i="30"/>
  <c r="I32" i="30" s="1"/>
  <c r="F31" i="30"/>
  <c r="F32" i="30" s="1"/>
  <c r="E31" i="30"/>
  <c r="E32" i="30" s="1"/>
  <c r="D31" i="30"/>
  <c r="C31" i="30"/>
  <c r="B31" i="30"/>
  <c r="K29" i="30"/>
  <c r="J29" i="30"/>
  <c r="I29" i="30"/>
  <c r="F29" i="30"/>
  <c r="L29" i="30" s="1"/>
  <c r="E29" i="30"/>
  <c r="D29" i="30"/>
  <c r="C29" i="30"/>
  <c r="G29" i="30" s="1"/>
  <c r="B29" i="30"/>
  <c r="J28" i="30"/>
  <c r="I28" i="30"/>
  <c r="F28" i="30"/>
  <c r="L28" i="30" s="1"/>
  <c r="E28" i="30"/>
  <c r="K28" i="30" s="1"/>
  <c r="D28" i="30"/>
  <c r="C28" i="30"/>
  <c r="B28" i="30"/>
  <c r="L27" i="30"/>
  <c r="J27" i="30"/>
  <c r="I27" i="30"/>
  <c r="F27" i="30"/>
  <c r="E27" i="30"/>
  <c r="K27" i="30" s="1"/>
  <c r="D27" i="30"/>
  <c r="H27" i="30" s="1"/>
  <c r="C27" i="30"/>
  <c r="B27" i="30"/>
  <c r="L26" i="30"/>
  <c r="K26" i="30"/>
  <c r="J26" i="30"/>
  <c r="I26" i="30"/>
  <c r="F26" i="30"/>
  <c r="E26" i="30"/>
  <c r="D26" i="30"/>
  <c r="H26" i="30" s="1"/>
  <c r="C26" i="30"/>
  <c r="G26" i="30" s="1"/>
  <c r="B26" i="30"/>
  <c r="K25" i="30"/>
  <c r="J25" i="30"/>
  <c r="I25" i="30"/>
  <c r="F25" i="30"/>
  <c r="L25" i="30" s="1"/>
  <c r="E25" i="30"/>
  <c r="D25" i="30"/>
  <c r="C25" i="30"/>
  <c r="G25" i="30" s="1"/>
  <c r="B25" i="30"/>
  <c r="J24" i="30"/>
  <c r="I24" i="30"/>
  <c r="F24" i="30"/>
  <c r="L24" i="30" s="1"/>
  <c r="E24" i="30"/>
  <c r="K24" i="30" s="1"/>
  <c r="D24" i="30"/>
  <c r="C24" i="30"/>
  <c r="B24" i="30"/>
  <c r="L23" i="30"/>
  <c r="J23" i="30"/>
  <c r="I23" i="30"/>
  <c r="F23" i="30"/>
  <c r="E23" i="30"/>
  <c r="K23" i="30" s="1"/>
  <c r="D23" i="30"/>
  <c r="H23" i="30" s="1"/>
  <c r="C23" i="30"/>
  <c r="B23" i="30"/>
  <c r="L22" i="30"/>
  <c r="K22" i="30"/>
  <c r="J22" i="30"/>
  <c r="I22" i="30"/>
  <c r="F22" i="30"/>
  <c r="E22" i="30"/>
  <c r="D22" i="30"/>
  <c r="H22" i="30" s="1"/>
  <c r="C22" i="30"/>
  <c r="G22" i="30" s="1"/>
  <c r="B22" i="30"/>
  <c r="K21" i="30"/>
  <c r="J21" i="30"/>
  <c r="I21" i="30"/>
  <c r="F21" i="30"/>
  <c r="L21" i="30" s="1"/>
  <c r="E21" i="30"/>
  <c r="D21" i="30"/>
  <c r="C21" i="30"/>
  <c r="G21" i="30" s="1"/>
  <c r="B21" i="30"/>
  <c r="J20" i="30"/>
  <c r="I20" i="30"/>
  <c r="F20" i="30"/>
  <c r="L20" i="30" s="1"/>
  <c r="E20" i="30"/>
  <c r="K20" i="30" s="1"/>
  <c r="D20" i="30"/>
  <c r="C20" i="30"/>
  <c r="B20" i="30"/>
  <c r="L19" i="30"/>
  <c r="J19" i="30"/>
  <c r="I19" i="30"/>
  <c r="F19" i="30"/>
  <c r="E19" i="30"/>
  <c r="K19" i="30" s="1"/>
  <c r="D19" i="30"/>
  <c r="H19" i="30" s="1"/>
  <c r="C19" i="30"/>
  <c r="B19" i="30"/>
  <c r="L18" i="30"/>
  <c r="K18" i="30"/>
  <c r="J18" i="30"/>
  <c r="I18" i="30"/>
  <c r="F18" i="30"/>
  <c r="E18" i="30"/>
  <c r="D18" i="30"/>
  <c r="H18" i="30" s="1"/>
  <c r="C18" i="30"/>
  <c r="G18" i="30" s="1"/>
  <c r="B18" i="30"/>
  <c r="K17" i="30"/>
  <c r="J17" i="30"/>
  <c r="I17" i="30"/>
  <c r="F17" i="30"/>
  <c r="L17" i="30" s="1"/>
  <c r="E17" i="30"/>
  <c r="D17" i="30"/>
  <c r="C17" i="30"/>
  <c r="G17" i="30" s="1"/>
  <c r="B17" i="30"/>
  <c r="J16" i="30"/>
  <c r="I16" i="30"/>
  <c r="F16" i="30"/>
  <c r="L16" i="30" s="1"/>
  <c r="E16" i="30"/>
  <c r="K16" i="30" s="1"/>
  <c r="D16" i="30"/>
  <c r="C16" i="30"/>
  <c r="B16" i="30"/>
  <c r="L15" i="30"/>
  <c r="J15" i="30"/>
  <c r="I15" i="30"/>
  <c r="F15" i="30"/>
  <c r="E15" i="30"/>
  <c r="D15" i="30"/>
  <c r="H15" i="30" s="1"/>
  <c r="C15" i="30"/>
  <c r="B15" i="30"/>
  <c r="L14" i="30"/>
  <c r="K14" i="30"/>
  <c r="J14" i="30"/>
  <c r="I14" i="30"/>
  <c r="H14" i="30"/>
  <c r="F14" i="30"/>
  <c r="E14" i="30"/>
  <c r="D14" i="30"/>
  <c r="C14" i="30"/>
  <c r="G14" i="30" s="1"/>
  <c r="B14" i="30"/>
  <c r="K13" i="30"/>
  <c r="J13" i="30"/>
  <c r="I13" i="30"/>
  <c r="F13" i="30"/>
  <c r="L13" i="30" s="1"/>
  <c r="E13" i="30"/>
  <c r="D13" i="30"/>
  <c r="C13" i="30"/>
  <c r="G13" i="30" s="1"/>
  <c r="B13" i="30"/>
  <c r="J12" i="30"/>
  <c r="I12" i="30"/>
  <c r="F12" i="30"/>
  <c r="E12" i="30"/>
  <c r="K12" i="30" s="1"/>
  <c r="D12" i="30"/>
  <c r="C12" i="30"/>
  <c r="B12" i="30"/>
  <c r="L11" i="30"/>
  <c r="J11" i="30"/>
  <c r="I11" i="30"/>
  <c r="F11" i="30"/>
  <c r="E11" i="30"/>
  <c r="D11" i="30"/>
  <c r="H11" i="30" s="1"/>
  <c r="C11" i="30"/>
  <c r="B11" i="30"/>
  <c r="L10" i="30"/>
  <c r="K10" i="30"/>
  <c r="J10" i="30"/>
  <c r="J30" i="30" s="1"/>
  <c r="I10" i="30"/>
  <c r="F10" i="30"/>
  <c r="F30" i="30" s="1"/>
  <c r="E10" i="30"/>
  <c r="D10" i="30"/>
  <c r="C10" i="30"/>
  <c r="C30" i="30" s="1"/>
  <c r="B10" i="30"/>
  <c r="C7" i="30"/>
  <c r="A4" i="30"/>
  <c r="B67" i="26"/>
  <c r="J64" i="26"/>
  <c r="I64" i="26"/>
  <c r="F64" i="26"/>
  <c r="E64" i="26"/>
  <c r="D64" i="26"/>
  <c r="C64" i="26"/>
  <c r="L63" i="26"/>
  <c r="K63" i="26"/>
  <c r="J63" i="26"/>
  <c r="I63" i="26"/>
  <c r="F63" i="26"/>
  <c r="E63" i="26"/>
  <c r="D63" i="26"/>
  <c r="H63" i="26" s="1"/>
  <c r="C63" i="26"/>
  <c r="G63" i="26" s="1"/>
  <c r="J62" i="26"/>
  <c r="I62" i="26"/>
  <c r="F62" i="26"/>
  <c r="E62" i="26"/>
  <c r="D62" i="26"/>
  <c r="C62" i="26"/>
  <c r="L61" i="26"/>
  <c r="J61" i="26"/>
  <c r="J65" i="26" s="1"/>
  <c r="I61" i="26"/>
  <c r="I65" i="26" s="1"/>
  <c r="F61" i="26"/>
  <c r="E61" i="26"/>
  <c r="E65" i="26" s="1"/>
  <c r="D61" i="26"/>
  <c r="D65" i="26" s="1"/>
  <c r="C61" i="26"/>
  <c r="C65" i="26" s="1"/>
  <c r="L59" i="26"/>
  <c r="J59" i="26"/>
  <c r="I59" i="26"/>
  <c r="F59" i="26"/>
  <c r="E59" i="26"/>
  <c r="K59" i="26" s="1"/>
  <c r="D59" i="26"/>
  <c r="H59" i="26" s="1"/>
  <c r="C59" i="26"/>
  <c r="J58" i="26"/>
  <c r="I58" i="26"/>
  <c r="F58" i="26"/>
  <c r="E58" i="26"/>
  <c r="K58" i="26" s="1"/>
  <c r="D58" i="26"/>
  <c r="C58" i="26"/>
  <c r="L57" i="26"/>
  <c r="K57" i="26"/>
  <c r="J57" i="26"/>
  <c r="I57" i="26"/>
  <c r="F57" i="26"/>
  <c r="E57" i="26"/>
  <c r="D57" i="26"/>
  <c r="H57" i="26" s="1"/>
  <c r="C57" i="26"/>
  <c r="G57" i="26" s="1"/>
  <c r="J56" i="26"/>
  <c r="I56" i="26"/>
  <c r="F56" i="26"/>
  <c r="E56" i="26"/>
  <c r="K56" i="26" s="1"/>
  <c r="D56" i="26"/>
  <c r="C56" i="26"/>
  <c r="G56" i="26" s="1"/>
  <c r="L55" i="26"/>
  <c r="J55" i="26"/>
  <c r="I55" i="26"/>
  <c r="F55" i="26"/>
  <c r="E55" i="26"/>
  <c r="K55" i="26" s="1"/>
  <c r="D55" i="26"/>
  <c r="H55" i="26" s="1"/>
  <c r="C55" i="26"/>
  <c r="K54" i="26"/>
  <c r="J54" i="26"/>
  <c r="I54" i="26"/>
  <c r="F54" i="26"/>
  <c r="L54" i="26" s="1"/>
  <c r="E54" i="26"/>
  <c r="D54" i="26"/>
  <c r="C54" i="26"/>
  <c r="G54" i="26" s="1"/>
  <c r="L53" i="26"/>
  <c r="J53" i="26"/>
  <c r="I53" i="26"/>
  <c r="F53" i="26"/>
  <c r="E53" i="26"/>
  <c r="K53" i="26" s="1"/>
  <c r="D53" i="26"/>
  <c r="H53" i="26" s="1"/>
  <c r="C53" i="26"/>
  <c r="K52" i="26"/>
  <c r="J52" i="26"/>
  <c r="I52" i="26"/>
  <c r="F52" i="26"/>
  <c r="L52" i="26" s="1"/>
  <c r="E52" i="26"/>
  <c r="D52" i="26"/>
  <c r="C52" i="26"/>
  <c r="G52" i="26" s="1"/>
  <c r="L51" i="26"/>
  <c r="J51" i="26"/>
  <c r="I51" i="26"/>
  <c r="F51" i="26"/>
  <c r="E51" i="26"/>
  <c r="K51" i="26" s="1"/>
  <c r="D51" i="26"/>
  <c r="H51" i="26" s="1"/>
  <c r="C51" i="26"/>
  <c r="K50" i="26"/>
  <c r="J50" i="26"/>
  <c r="I50" i="26"/>
  <c r="F50" i="26"/>
  <c r="L50" i="26" s="1"/>
  <c r="E50" i="26"/>
  <c r="D50" i="26"/>
  <c r="C50" i="26"/>
  <c r="G50" i="26" s="1"/>
  <c r="L49" i="26"/>
  <c r="J49" i="26"/>
  <c r="I49" i="26"/>
  <c r="F49" i="26"/>
  <c r="E49" i="26"/>
  <c r="K49" i="26" s="1"/>
  <c r="D49" i="26"/>
  <c r="H49" i="26" s="1"/>
  <c r="C49" i="26"/>
  <c r="K48" i="26"/>
  <c r="J48" i="26"/>
  <c r="I48" i="26"/>
  <c r="F48" i="26"/>
  <c r="L48" i="26" s="1"/>
  <c r="E48" i="26"/>
  <c r="D48" i="26"/>
  <c r="C48" i="26"/>
  <c r="G48" i="26" s="1"/>
  <c r="L47" i="26"/>
  <c r="J47" i="26"/>
  <c r="I47" i="26"/>
  <c r="F47" i="26"/>
  <c r="E47" i="26"/>
  <c r="K47" i="26" s="1"/>
  <c r="D47" i="26"/>
  <c r="H47" i="26" s="1"/>
  <c r="C47" i="26"/>
  <c r="K46" i="26"/>
  <c r="J46" i="26"/>
  <c r="I46" i="26"/>
  <c r="F46" i="26"/>
  <c r="L46" i="26" s="1"/>
  <c r="E46" i="26"/>
  <c r="D46" i="26"/>
  <c r="C46" i="26"/>
  <c r="G46" i="26" s="1"/>
  <c r="L45" i="26"/>
  <c r="J45" i="26"/>
  <c r="I45" i="26"/>
  <c r="F45" i="26"/>
  <c r="E45" i="26"/>
  <c r="K45" i="26" s="1"/>
  <c r="D45" i="26"/>
  <c r="H45" i="26" s="1"/>
  <c r="C45" i="26"/>
  <c r="K44" i="26"/>
  <c r="J44" i="26"/>
  <c r="I44" i="26"/>
  <c r="F44" i="26"/>
  <c r="L44" i="26" s="1"/>
  <c r="E44" i="26"/>
  <c r="D44" i="26"/>
  <c r="C44" i="26"/>
  <c r="G44" i="26" s="1"/>
  <c r="L43" i="26"/>
  <c r="J43" i="26"/>
  <c r="I43" i="26"/>
  <c r="F43" i="26"/>
  <c r="E43" i="26"/>
  <c r="K43" i="26" s="1"/>
  <c r="D43" i="26"/>
  <c r="H43" i="26" s="1"/>
  <c r="C43" i="26"/>
  <c r="K42" i="26"/>
  <c r="J42" i="26"/>
  <c r="I42" i="26"/>
  <c r="F42" i="26"/>
  <c r="L42" i="26" s="1"/>
  <c r="E42" i="26"/>
  <c r="D42" i="26"/>
  <c r="C42" i="26"/>
  <c r="G42" i="26" s="1"/>
  <c r="L41" i="26"/>
  <c r="J41" i="26"/>
  <c r="J60" i="26" s="1"/>
  <c r="I41" i="26"/>
  <c r="I60" i="26" s="1"/>
  <c r="F41" i="26"/>
  <c r="F60" i="26" s="1"/>
  <c r="E41" i="26"/>
  <c r="E60" i="26" s="1"/>
  <c r="D41" i="26"/>
  <c r="D60" i="26" s="1"/>
  <c r="C41" i="26"/>
  <c r="C60" i="26" s="1"/>
  <c r="L39" i="26"/>
  <c r="J39" i="26"/>
  <c r="I39" i="26"/>
  <c r="F39" i="26"/>
  <c r="E39" i="26"/>
  <c r="K39" i="26" s="1"/>
  <c r="D39" i="26"/>
  <c r="H39" i="26" s="1"/>
  <c r="C39" i="26"/>
  <c r="K38" i="26"/>
  <c r="J38" i="26"/>
  <c r="J40" i="26" s="1"/>
  <c r="I38" i="26"/>
  <c r="F38" i="26"/>
  <c r="F40" i="26" s="1"/>
  <c r="E38" i="26"/>
  <c r="D38" i="26"/>
  <c r="C38" i="26"/>
  <c r="C40" i="26" s="1"/>
  <c r="L37" i="26"/>
  <c r="J37" i="26"/>
  <c r="I37" i="26"/>
  <c r="I40" i="26" s="1"/>
  <c r="F37" i="26"/>
  <c r="E37" i="26"/>
  <c r="E40" i="26" s="1"/>
  <c r="D37" i="26"/>
  <c r="H37" i="26" s="1"/>
  <c r="C37" i="26"/>
  <c r="L35" i="26"/>
  <c r="J35" i="26"/>
  <c r="I35" i="26"/>
  <c r="F35" i="26"/>
  <c r="E35" i="26"/>
  <c r="K35" i="26" s="1"/>
  <c r="D35" i="26"/>
  <c r="H35" i="26" s="1"/>
  <c r="C35" i="26"/>
  <c r="K34" i="26"/>
  <c r="J34" i="26"/>
  <c r="J36" i="26" s="1"/>
  <c r="I34" i="26"/>
  <c r="F34" i="26"/>
  <c r="F36" i="26" s="1"/>
  <c r="E34" i="26"/>
  <c r="D34" i="26"/>
  <c r="C34" i="26"/>
  <c r="C36" i="26" s="1"/>
  <c r="L33" i="26"/>
  <c r="J33" i="26"/>
  <c r="I33" i="26"/>
  <c r="I36" i="26" s="1"/>
  <c r="F33" i="26"/>
  <c r="E33" i="26"/>
  <c r="E36" i="26" s="1"/>
  <c r="D33" i="26"/>
  <c r="H33" i="26" s="1"/>
  <c r="C33" i="26"/>
  <c r="J32" i="26"/>
  <c r="F32" i="26"/>
  <c r="L32" i="26" s="1"/>
  <c r="C32" i="26"/>
  <c r="L31" i="26"/>
  <c r="J31" i="26"/>
  <c r="I31" i="26"/>
  <c r="I32" i="26" s="1"/>
  <c r="F31" i="26"/>
  <c r="E31" i="26"/>
  <c r="E32" i="26" s="1"/>
  <c r="D31" i="26"/>
  <c r="H31" i="26" s="1"/>
  <c r="C31" i="26"/>
  <c r="L29" i="26"/>
  <c r="J29" i="26"/>
  <c r="I29" i="26"/>
  <c r="F29" i="26"/>
  <c r="E29" i="26"/>
  <c r="K29" i="26" s="1"/>
  <c r="D29" i="26"/>
  <c r="H29" i="26" s="1"/>
  <c r="C29" i="26"/>
  <c r="K28" i="26"/>
  <c r="J28" i="26"/>
  <c r="I28" i="26"/>
  <c r="F28" i="26"/>
  <c r="L28" i="26" s="1"/>
  <c r="E28" i="26"/>
  <c r="D28" i="26"/>
  <c r="C28" i="26"/>
  <c r="G28" i="26" s="1"/>
  <c r="L27" i="26"/>
  <c r="J27" i="26"/>
  <c r="I27" i="26"/>
  <c r="F27" i="26"/>
  <c r="E27" i="26"/>
  <c r="K27" i="26" s="1"/>
  <c r="D27" i="26"/>
  <c r="H27" i="26" s="1"/>
  <c r="C27" i="26"/>
  <c r="K26" i="26"/>
  <c r="J26" i="26"/>
  <c r="I26" i="26"/>
  <c r="F26" i="26"/>
  <c r="L26" i="26" s="1"/>
  <c r="E26" i="26"/>
  <c r="D26" i="26"/>
  <c r="C26" i="26"/>
  <c r="G26" i="26" s="1"/>
  <c r="L25" i="26"/>
  <c r="J25" i="26"/>
  <c r="I25" i="26"/>
  <c r="F25" i="26"/>
  <c r="E25" i="26"/>
  <c r="K25" i="26" s="1"/>
  <c r="D25" i="26"/>
  <c r="H25" i="26" s="1"/>
  <c r="C25" i="26"/>
  <c r="K24" i="26"/>
  <c r="J24" i="26"/>
  <c r="I24" i="26"/>
  <c r="F24" i="26"/>
  <c r="L24" i="26" s="1"/>
  <c r="E24" i="26"/>
  <c r="D24" i="26"/>
  <c r="C24" i="26"/>
  <c r="G24" i="26" s="1"/>
  <c r="L23" i="26"/>
  <c r="J23" i="26"/>
  <c r="I23" i="26"/>
  <c r="F23" i="26"/>
  <c r="E23" i="26"/>
  <c r="K23" i="26" s="1"/>
  <c r="D23" i="26"/>
  <c r="H23" i="26" s="1"/>
  <c r="C23" i="26"/>
  <c r="K22" i="26"/>
  <c r="J22" i="26"/>
  <c r="I22" i="26"/>
  <c r="F22" i="26"/>
  <c r="L22" i="26" s="1"/>
  <c r="E22" i="26"/>
  <c r="D22" i="26"/>
  <c r="C22" i="26"/>
  <c r="G22" i="26" s="1"/>
  <c r="L21" i="26"/>
  <c r="J21" i="26"/>
  <c r="I21" i="26"/>
  <c r="F21" i="26"/>
  <c r="E21" i="26"/>
  <c r="K21" i="26" s="1"/>
  <c r="D21" i="26"/>
  <c r="H21" i="26" s="1"/>
  <c r="C21" i="26"/>
  <c r="K20" i="26"/>
  <c r="J20" i="26"/>
  <c r="I20" i="26"/>
  <c r="F20" i="26"/>
  <c r="L20" i="26" s="1"/>
  <c r="E20" i="26"/>
  <c r="D20" i="26"/>
  <c r="C20" i="26"/>
  <c r="G20" i="26" s="1"/>
  <c r="L19" i="26"/>
  <c r="J19" i="26"/>
  <c r="I19" i="26"/>
  <c r="F19" i="26"/>
  <c r="E19" i="26"/>
  <c r="K19" i="26" s="1"/>
  <c r="D19" i="26"/>
  <c r="H19" i="26" s="1"/>
  <c r="C19" i="26"/>
  <c r="K18" i="26"/>
  <c r="J18" i="26"/>
  <c r="I18" i="26"/>
  <c r="F18" i="26"/>
  <c r="L18" i="26" s="1"/>
  <c r="E18" i="26"/>
  <c r="D18" i="26"/>
  <c r="C18" i="26"/>
  <c r="G18" i="26" s="1"/>
  <c r="L17" i="26"/>
  <c r="J17" i="26"/>
  <c r="I17" i="26"/>
  <c r="F17" i="26"/>
  <c r="E17" i="26"/>
  <c r="K17" i="26" s="1"/>
  <c r="D17" i="26"/>
  <c r="H17" i="26" s="1"/>
  <c r="C17" i="26"/>
  <c r="K16" i="26"/>
  <c r="J16" i="26"/>
  <c r="I16" i="26"/>
  <c r="F16" i="26"/>
  <c r="L16" i="26" s="1"/>
  <c r="E16" i="26"/>
  <c r="D16" i="26"/>
  <c r="C16" i="26"/>
  <c r="G16" i="26" s="1"/>
  <c r="L15" i="26"/>
  <c r="J15" i="26"/>
  <c r="I15" i="26"/>
  <c r="F15" i="26"/>
  <c r="E15" i="26"/>
  <c r="K15" i="26" s="1"/>
  <c r="D15" i="26"/>
  <c r="H15" i="26" s="1"/>
  <c r="C15" i="26"/>
  <c r="K14" i="26"/>
  <c r="J14" i="26"/>
  <c r="I14" i="26"/>
  <c r="F14" i="26"/>
  <c r="L14" i="26" s="1"/>
  <c r="E14" i="26"/>
  <c r="D14" i="26"/>
  <c r="C14" i="26"/>
  <c r="G14" i="26" s="1"/>
  <c r="L13" i="26"/>
  <c r="J13" i="26"/>
  <c r="I13" i="26"/>
  <c r="F13" i="26"/>
  <c r="E13" i="26"/>
  <c r="K13" i="26" s="1"/>
  <c r="D13" i="26"/>
  <c r="H13" i="26" s="1"/>
  <c r="C13" i="26"/>
  <c r="K12" i="26"/>
  <c r="J12" i="26"/>
  <c r="I12" i="26"/>
  <c r="F12" i="26"/>
  <c r="L12" i="26" s="1"/>
  <c r="E12" i="26"/>
  <c r="D12" i="26"/>
  <c r="C12" i="26"/>
  <c r="G12" i="26" s="1"/>
  <c r="L11" i="26"/>
  <c r="J11" i="26"/>
  <c r="I11" i="26"/>
  <c r="F11" i="26"/>
  <c r="E11" i="26"/>
  <c r="K11" i="26" s="1"/>
  <c r="D11" i="26"/>
  <c r="H11" i="26" s="1"/>
  <c r="C11" i="26"/>
  <c r="K10" i="26"/>
  <c r="J10" i="26"/>
  <c r="J30" i="26" s="1"/>
  <c r="I10" i="26"/>
  <c r="I30" i="26" s="1"/>
  <c r="F10" i="26"/>
  <c r="F30" i="26" s="1"/>
  <c r="E10" i="26"/>
  <c r="E30" i="26" s="1"/>
  <c r="D10" i="26"/>
  <c r="D30" i="26" s="1"/>
  <c r="C10" i="26"/>
  <c r="C30" i="26" s="1"/>
  <c r="C7" i="26"/>
  <c r="B67" i="25"/>
  <c r="L65" i="25"/>
  <c r="J65" i="25"/>
  <c r="I65" i="25"/>
  <c r="I66" i="25" s="1"/>
  <c r="F65" i="25"/>
  <c r="E65" i="25"/>
  <c r="E66" i="25" s="1"/>
  <c r="D65" i="25"/>
  <c r="H65" i="25" s="1"/>
  <c r="C65" i="25"/>
  <c r="L64" i="25"/>
  <c r="K64" i="25"/>
  <c r="H64" i="25"/>
  <c r="G64" i="25"/>
  <c r="L63" i="25"/>
  <c r="K63" i="25"/>
  <c r="H63" i="25"/>
  <c r="G63" i="25"/>
  <c r="L62" i="25"/>
  <c r="K62" i="25"/>
  <c r="H62" i="25"/>
  <c r="G62" i="25"/>
  <c r="L61" i="25"/>
  <c r="K61" i="25"/>
  <c r="H61" i="25"/>
  <c r="G61" i="25"/>
  <c r="K60" i="25"/>
  <c r="J60" i="25"/>
  <c r="I60" i="25"/>
  <c r="F60" i="25"/>
  <c r="E60" i="25"/>
  <c r="D60" i="25"/>
  <c r="C60" i="25"/>
  <c r="C66" i="25" s="1"/>
  <c r="L59" i="25"/>
  <c r="K59" i="25"/>
  <c r="H59" i="25"/>
  <c r="G59" i="25"/>
  <c r="L58" i="25"/>
  <c r="K58" i="25"/>
  <c r="H58" i="25"/>
  <c r="G58" i="25"/>
  <c r="L57" i="25"/>
  <c r="K57" i="25"/>
  <c r="H57" i="25"/>
  <c r="G57" i="25"/>
  <c r="L56" i="25"/>
  <c r="K56" i="25"/>
  <c r="H56" i="25"/>
  <c r="G56" i="25"/>
  <c r="L55" i="25"/>
  <c r="K55" i="25"/>
  <c r="H55" i="25"/>
  <c r="G55" i="25"/>
  <c r="L54" i="25"/>
  <c r="K54" i="25"/>
  <c r="H54" i="25"/>
  <c r="G54" i="25"/>
  <c r="L53" i="25"/>
  <c r="K53" i="25"/>
  <c r="H53" i="25"/>
  <c r="G53" i="25"/>
  <c r="L52" i="25"/>
  <c r="K52" i="25"/>
  <c r="H52" i="25"/>
  <c r="G52" i="25"/>
  <c r="L51" i="25"/>
  <c r="K51" i="25"/>
  <c r="H51" i="25"/>
  <c r="G51" i="25"/>
  <c r="L50" i="25"/>
  <c r="K50" i="25"/>
  <c r="H50" i="25"/>
  <c r="G50" i="25"/>
  <c r="L49" i="25"/>
  <c r="K49" i="25"/>
  <c r="H49" i="25"/>
  <c r="G49" i="25"/>
  <c r="L48" i="25"/>
  <c r="K48" i="25"/>
  <c r="H48" i="25"/>
  <c r="G48" i="25"/>
  <c r="L47" i="25"/>
  <c r="K47" i="25"/>
  <c r="H47" i="25"/>
  <c r="G47" i="25"/>
  <c r="L46" i="25"/>
  <c r="K46" i="25"/>
  <c r="H46" i="25"/>
  <c r="G46" i="25"/>
  <c r="L45" i="25"/>
  <c r="K45" i="25"/>
  <c r="H45" i="25"/>
  <c r="G45" i="25"/>
  <c r="L44" i="25"/>
  <c r="K44" i="25"/>
  <c r="H44" i="25"/>
  <c r="G44" i="25"/>
  <c r="L43" i="25"/>
  <c r="K43" i="25"/>
  <c r="H43" i="25"/>
  <c r="G43" i="25"/>
  <c r="L42" i="25"/>
  <c r="K42" i="25"/>
  <c r="H42" i="25"/>
  <c r="G42" i="25"/>
  <c r="L41" i="25"/>
  <c r="K41" i="25"/>
  <c r="H41" i="25"/>
  <c r="G41" i="25"/>
  <c r="L40" i="25"/>
  <c r="J40" i="25"/>
  <c r="I40" i="25"/>
  <c r="H40" i="25"/>
  <c r="F40" i="25"/>
  <c r="E40" i="25"/>
  <c r="K40" i="25" s="1"/>
  <c r="D40" i="25"/>
  <c r="C40" i="25"/>
  <c r="L39" i="25"/>
  <c r="K39" i="25"/>
  <c r="H39" i="25"/>
  <c r="G39" i="25"/>
  <c r="L38" i="25"/>
  <c r="K38" i="25"/>
  <c r="H38" i="25"/>
  <c r="G38" i="25"/>
  <c r="L37" i="25"/>
  <c r="K37" i="25"/>
  <c r="H37" i="25"/>
  <c r="G37" i="25"/>
  <c r="K36" i="25"/>
  <c r="J36" i="25"/>
  <c r="I36" i="25"/>
  <c r="F36" i="25"/>
  <c r="E36" i="25"/>
  <c r="D36" i="25"/>
  <c r="C36" i="25"/>
  <c r="G36" i="25" s="1"/>
  <c r="L35" i="25"/>
  <c r="K35" i="25"/>
  <c r="H35" i="25"/>
  <c r="G35" i="25"/>
  <c r="L34" i="25"/>
  <c r="K34" i="25"/>
  <c r="H34" i="25"/>
  <c r="G34" i="25"/>
  <c r="L33" i="25"/>
  <c r="K33" i="25"/>
  <c r="H33" i="25"/>
  <c r="G33" i="25"/>
  <c r="L32" i="25"/>
  <c r="J32" i="25"/>
  <c r="I32" i="25"/>
  <c r="F32" i="25"/>
  <c r="E32" i="25"/>
  <c r="K32" i="25" s="1"/>
  <c r="D32" i="25"/>
  <c r="H32" i="25" s="1"/>
  <c r="C32" i="25"/>
  <c r="L31" i="25"/>
  <c r="K31" i="25"/>
  <c r="H31" i="25"/>
  <c r="G31" i="25"/>
  <c r="K30" i="25"/>
  <c r="J30" i="25"/>
  <c r="I30" i="25"/>
  <c r="F30" i="25"/>
  <c r="E30" i="25"/>
  <c r="D30" i="25"/>
  <c r="C30" i="25"/>
  <c r="G30" i="25" s="1"/>
  <c r="L29" i="25"/>
  <c r="K29" i="25"/>
  <c r="H29" i="25"/>
  <c r="G29" i="25"/>
  <c r="L28" i="25"/>
  <c r="K28" i="25"/>
  <c r="H28" i="25"/>
  <c r="G28" i="25"/>
  <c r="L27" i="25"/>
  <c r="K27" i="25"/>
  <c r="H27" i="25"/>
  <c r="G27" i="25"/>
  <c r="L26" i="25"/>
  <c r="K26" i="25"/>
  <c r="H26" i="25"/>
  <c r="G26" i="25"/>
  <c r="L25" i="25"/>
  <c r="K25" i="25"/>
  <c r="H25" i="25"/>
  <c r="G25" i="25"/>
  <c r="L24" i="25"/>
  <c r="K24" i="25"/>
  <c r="H24" i="25"/>
  <c r="G24" i="25"/>
  <c r="L23" i="25"/>
  <c r="K23" i="25"/>
  <c r="H23" i="25"/>
  <c r="G23" i="25"/>
  <c r="L22" i="25"/>
  <c r="K22" i="25"/>
  <c r="H22" i="25"/>
  <c r="G22" i="25"/>
  <c r="L21" i="25"/>
  <c r="K21" i="25"/>
  <c r="H21" i="25"/>
  <c r="G21" i="25"/>
  <c r="L20" i="25"/>
  <c r="K20" i="25"/>
  <c r="H20" i="25"/>
  <c r="G20" i="25"/>
  <c r="L19" i="25"/>
  <c r="K19" i="25"/>
  <c r="H19" i="25"/>
  <c r="G19" i="25"/>
  <c r="L18" i="25"/>
  <c r="K18" i="25"/>
  <c r="H18" i="25"/>
  <c r="G18" i="25"/>
  <c r="L17" i="25"/>
  <c r="K17" i="25"/>
  <c r="H17" i="25"/>
  <c r="G17" i="25"/>
  <c r="L16" i="25"/>
  <c r="K16" i="25"/>
  <c r="H16" i="25"/>
  <c r="G16" i="25"/>
  <c r="L15" i="25"/>
  <c r="K15" i="25"/>
  <c r="H15" i="25"/>
  <c r="G15" i="25"/>
  <c r="L14" i="25"/>
  <c r="K14" i="25"/>
  <c r="H14" i="25"/>
  <c r="G14" i="25"/>
  <c r="L13" i="25"/>
  <c r="K13" i="25"/>
  <c r="H13" i="25"/>
  <c r="G13" i="25"/>
  <c r="L12" i="25"/>
  <c r="K12" i="25"/>
  <c r="H12" i="25"/>
  <c r="G12" i="25"/>
  <c r="L11" i="25"/>
  <c r="K11" i="25"/>
  <c r="H11" i="25"/>
  <c r="G11" i="25"/>
  <c r="L10" i="25"/>
  <c r="K10" i="25"/>
  <c r="H10" i="25"/>
  <c r="G10" i="25"/>
  <c r="C7" i="25"/>
  <c r="B67" i="24"/>
  <c r="L65" i="24"/>
  <c r="J65" i="24"/>
  <c r="I65" i="24"/>
  <c r="F65" i="24"/>
  <c r="E65" i="24"/>
  <c r="D65" i="24"/>
  <c r="C65" i="24"/>
  <c r="G65" i="24" s="1"/>
  <c r="L64" i="24"/>
  <c r="K64" i="24"/>
  <c r="H64" i="24"/>
  <c r="G64" i="24"/>
  <c r="L63" i="24"/>
  <c r="K63" i="24"/>
  <c r="H63" i="24"/>
  <c r="G63" i="24"/>
  <c r="L62" i="24"/>
  <c r="K62" i="24"/>
  <c r="H62" i="24"/>
  <c r="G62" i="24"/>
  <c r="L61" i="24"/>
  <c r="K61" i="24"/>
  <c r="H61" i="24"/>
  <c r="G61" i="24"/>
  <c r="J60" i="24"/>
  <c r="I60" i="24"/>
  <c r="K60" i="24" s="1"/>
  <c r="F60" i="24"/>
  <c r="E60" i="24"/>
  <c r="D60" i="24"/>
  <c r="C60" i="24"/>
  <c r="C66" i="24" s="1"/>
  <c r="L59" i="24"/>
  <c r="K59" i="24"/>
  <c r="H59" i="24"/>
  <c r="G59" i="24"/>
  <c r="L58" i="24"/>
  <c r="K58" i="24"/>
  <c r="H58" i="24"/>
  <c r="G58" i="24"/>
  <c r="L57" i="24"/>
  <c r="K57" i="24"/>
  <c r="H57" i="24"/>
  <c r="G57" i="24"/>
  <c r="L56" i="24"/>
  <c r="K56" i="24"/>
  <c r="H56" i="24"/>
  <c r="G56" i="24"/>
  <c r="L55" i="24"/>
  <c r="K55" i="24"/>
  <c r="H55" i="24"/>
  <c r="G55" i="24"/>
  <c r="L54" i="24"/>
  <c r="K54" i="24"/>
  <c r="H54" i="24"/>
  <c r="G54" i="24"/>
  <c r="L53" i="24"/>
  <c r="K53" i="24"/>
  <c r="H53" i="24"/>
  <c r="G53" i="24"/>
  <c r="L52" i="24"/>
  <c r="K52" i="24"/>
  <c r="H52" i="24"/>
  <c r="G52" i="24"/>
  <c r="L51" i="24"/>
  <c r="K51" i="24"/>
  <c r="H51" i="24"/>
  <c r="G51" i="24"/>
  <c r="L50" i="24"/>
  <c r="K50" i="24"/>
  <c r="H50" i="24"/>
  <c r="G50" i="24"/>
  <c r="L49" i="24"/>
  <c r="K49" i="24"/>
  <c r="H49" i="24"/>
  <c r="G49" i="24"/>
  <c r="L48" i="24"/>
  <c r="K48" i="24"/>
  <c r="H48" i="24"/>
  <c r="G48" i="24"/>
  <c r="L47" i="24"/>
  <c r="K47" i="24"/>
  <c r="H47" i="24"/>
  <c r="G47" i="24"/>
  <c r="L46" i="24"/>
  <c r="K46" i="24"/>
  <c r="H46" i="24"/>
  <c r="G46" i="24"/>
  <c r="L45" i="24"/>
  <c r="K45" i="24"/>
  <c r="H45" i="24"/>
  <c r="G45" i="24"/>
  <c r="L44" i="24"/>
  <c r="K44" i="24"/>
  <c r="H44" i="24"/>
  <c r="G44" i="24"/>
  <c r="L43" i="24"/>
  <c r="K43" i="24"/>
  <c r="H43" i="24"/>
  <c r="G43" i="24"/>
  <c r="L42" i="24"/>
  <c r="K42" i="24"/>
  <c r="H42" i="24"/>
  <c r="G42" i="24"/>
  <c r="L41" i="24"/>
  <c r="K41" i="24"/>
  <c r="H41" i="24"/>
  <c r="G41" i="24"/>
  <c r="L40" i="24"/>
  <c r="J40" i="24"/>
  <c r="I40" i="24"/>
  <c r="F40" i="24"/>
  <c r="E40" i="24"/>
  <c r="K40" i="24" s="1"/>
  <c r="D40" i="24"/>
  <c r="H40" i="24" s="1"/>
  <c r="C40" i="24"/>
  <c r="L39" i="24"/>
  <c r="K39" i="24"/>
  <c r="H39" i="24"/>
  <c r="G39" i="24"/>
  <c r="L38" i="24"/>
  <c r="K38" i="24"/>
  <c r="H38" i="24"/>
  <c r="G38" i="24"/>
  <c r="L37" i="24"/>
  <c r="K37" i="24"/>
  <c r="H37" i="24"/>
  <c r="G37" i="24"/>
  <c r="J36" i="24"/>
  <c r="J66" i="24" s="1"/>
  <c r="I36" i="24"/>
  <c r="F36" i="24"/>
  <c r="E36" i="24"/>
  <c r="G36" i="24" s="1"/>
  <c r="D36" i="24"/>
  <c r="C36" i="24"/>
  <c r="L35" i="24"/>
  <c r="K35" i="24"/>
  <c r="H35" i="24"/>
  <c r="G35" i="24"/>
  <c r="L34" i="24"/>
  <c r="K34" i="24"/>
  <c r="H34" i="24"/>
  <c r="G34" i="24"/>
  <c r="L33" i="24"/>
  <c r="K33" i="24"/>
  <c r="H33" i="24"/>
  <c r="G33" i="24"/>
  <c r="L32" i="24"/>
  <c r="K32" i="24"/>
  <c r="J32" i="24"/>
  <c r="I32" i="24"/>
  <c r="F32" i="24"/>
  <c r="E32" i="24"/>
  <c r="D32" i="24"/>
  <c r="H32" i="24" s="1"/>
  <c r="C32" i="24"/>
  <c r="G32" i="24" s="1"/>
  <c r="L31" i="24"/>
  <c r="K31" i="24"/>
  <c r="H31" i="24"/>
  <c r="G31" i="24"/>
  <c r="J30" i="24"/>
  <c r="I30" i="24"/>
  <c r="F30" i="24"/>
  <c r="E30" i="24"/>
  <c r="K30" i="24" s="1"/>
  <c r="D30" i="24"/>
  <c r="C30" i="24"/>
  <c r="G30" i="24" s="1"/>
  <c r="L29" i="24"/>
  <c r="K29" i="24"/>
  <c r="H29" i="24"/>
  <c r="G29" i="24"/>
  <c r="L28" i="24"/>
  <c r="K28" i="24"/>
  <c r="H28" i="24"/>
  <c r="G28" i="24"/>
  <c r="L27" i="24"/>
  <c r="K27" i="24"/>
  <c r="H27" i="24"/>
  <c r="G27" i="24"/>
  <c r="L26" i="24"/>
  <c r="K26" i="24"/>
  <c r="H26" i="24"/>
  <c r="G26" i="24"/>
  <c r="L25" i="24"/>
  <c r="K25" i="24"/>
  <c r="H25" i="24"/>
  <c r="G25" i="24"/>
  <c r="L24" i="24"/>
  <c r="K24" i="24"/>
  <c r="H24" i="24"/>
  <c r="G24" i="24"/>
  <c r="L23" i="24"/>
  <c r="K23" i="24"/>
  <c r="H23" i="24"/>
  <c r="G23" i="24"/>
  <c r="L22" i="24"/>
  <c r="K22" i="24"/>
  <c r="H22" i="24"/>
  <c r="G22" i="24"/>
  <c r="L21" i="24"/>
  <c r="K21" i="24"/>
  <c r="H21" i="24"/>
  <c r="G21" i="24"/>
  <c r="L20" i="24"/>
  <c r="K20" i="24"/>
  <c r="H20" i="24"/>
  <c r="G20" i="24"/>
  <c r="L19" i="24"/>
  <c r="K19" i="24"/>
  <c r="H19" i="24"/>
  <c r="G19" i="24"/>
  <c r="L18" i="24"/>
  <c r="K18" i="24"/>
  <c r="H18" i="24"/>
  <c r="G18" i="24"/>
  <c r="L17" i="24"/>
  <c r="K17" i="24"/>
  <c r="H17" i="24"/>
  <c r="G17" i="24"/>
  <c r="L16" i="24"/>
  <c r="K16" i="24"/>
  <c r="H16" i="24"/>
  <c r="G16" i="24"/>
  <c r="L15" i="24"/>
  <c r="K15" i="24"/>
  <c r="H15" i="24"/>
  <c r="G15" i="24"/>
  <c r="L14" i="24"/>
  <c r="K14" i="24"/>
  <c r="H14" i="24"/>
  <c r="G14" i="24"/>
  <c r="L13" i="24"/>
  <c r="K13" i="24"/>
  <c r="H13" i="24"/>
  <c r="G13" i="24"/>
  <c r="L12" i="24"/>
  <c r="K12" i="24"/>
  <c r="H12" i="24"/>
  <c r="G12" i="24"/>
  <c r="L11" i="24"/>
  <c r="K11" i="24"/>
  <c r="H11" i="24"/>
  <c r="G11" i="24"/>
  <c r="L10" i="24"/>
  <c r="K10" i="24"/>
  <c r="H10" i="24"/>
  <c r="G10" i="24"/>
  <c r="C7" i="24"/>
  <c r="B67" i="23"/>
  <c r="L65" i="23"/>
  <c r="J65" i="23"/>
  <c r="I65" i="23"/>
  <c r="I66" i="23" s="1"/>
  <c r="F65" i="23"/>
  <c r="E65" i="23"/>
  <c r="K65" i="23" s="1"/>
  <c r="D65" i="23"/>
  <c r="C65" i="23"/>
  <c r="L64" i="23"/>
  <c r="K64" i="23"/>
  <c r="H64" i="23"/>
  <c r="G64" i="23"/>
  <c r="L63" i="23"/>
  <c r="K63" i="23"/>
  <c r="H63" i="23"/>
  <c r="G63" i="23"/>
  <c r="L62" i="23"/>
  <c r="K62" i="23"/>
  <c r="H62" i="23"/>
  <c r="G62" i="23"/>
  <c r="L61" i="23"/>
  <c r="K61" i="23"/>
  <c r="H61" i="23"/>
  <c r="G61" i="23"/>
  <c r="K60" i="23"/>
  <c r="J60" i="23"/>
  <c r="I60" i="23"/>
  <c r="F60" i="23"/>
  <c r="L60" i="23" s="1"/>
  <c r="E60" i="23"/>
  <c r="D60" i="23"/>
  <c r="C60" i="23"/>
  <c r="G60" i="23" s="1"/>
  <c r="L59" i="23"/>
  <c r="K59" i="23"/>
  <c r="H59" i="23"/>
  <c r="G59" i="23"/>
  <c r="L58" i="23"/>
  <c r="K58" i="23"/>
  <c r="H58" i="23"/>
  <c r="G58" i="23"/>
  <c r="L57" i="23"/>
  <c r="K57" i="23"/>
  <c r="H57" i="23"/>
  <c r="G57" i="23"/>
  <c r="L56" i="23"/>
  <c r="K56" i="23"/>
  <c r="H56" i="23"/>
  <c r="G56" i="23"/>
  <c r="L55" i="23"/>
  <c r="K55" i="23"/>
  <c r="H55" i="23"/>
  <c r="G55" i="23"/>
  <c r="L54" i="23"/>
  <c r="K54" i="23"/>
  <c r="H54" i="23"/>
  <c r="G54" i="23"/>
  <c r="L53" i="23"/>
  <c r="K53" i="23"/>
  <c r="H53" i="23"/>
  <c r="G53" i="23"/>
  <c r="L52" i="23"/>
  <c r="K52" i="23"/>
  <c r="H52" i="23"/>
  <c r="G52" i="23"/>
  <c r="L51" i="23"/>
  <c r="K51" i="23"/>
  <c r="H51" i="23"/>
  <c r="G51" i="23"/>
  <c r="L50" i="23"/>
  <c r="K50" i="23"/>
  <c r="H50" i="23"/>
  <c r="G50" i="23"/>
  <c r="L49" i="23"/>
  <c r="K49" i="23"/>
  <c r="H49" i="23"/>
  <c r="G49" i="23"/>
  <c r="L48" i="23"/>
  <c r="K48" i="23"/>
  <c r="H48" i="23"/>
  <c r="G48" i="23"/>
  <c r="L47" i="23"/>
  <c r="K47" i="23"/>
  <c r="H47" i="23"/>
  <c r="G47" i="23"/>
  <c r="L46" i="23"/>
  <c r="K46" i="23"/>
  <c r="H46" i="23"/>
  <c r="G46" i="23"/>
  <c r="L45" i="23"/>
  <c r="K45" i="23"/>
  <c r="H45" i="23"/>
  <c r="G45" i="23"/>
  <c r="L44" i="23"/>
  <c r="K44" i="23"/>
  <c r="H44" i="23"/>
  <c r="G44" i="23"/>
  <c r="L43" i="23"/>
  <c r="K43" i="23"/>
  <c r="H43" i="23"/>
  <c r="G43" i="23"/>
  <c r="L42" i="23"/>
  <c r="K42" i="23"/>
  <c r="H42" i="23"/>
  <c r="G42" i="23"/>
  <c r="L41" i="23"/>
  <c r="K41" i="23"/>
  <c r="H41" i="23"/>
  <c r="G41" i="23"/>
  <c r="L40" i="23"/>
  <c r="J40" i="23"/>
  <c r="I40" i="23"/>
  <c r="F40" i="23"/>
  <c r="E40" i="23"/>
  <c r="K40" i="23" s="1"/>
  <c r="D40" i="23"/>
  <c r="H40" i="23" s="1"/>
  <c r="C40" i="23"/>
  <c r="L39" i="23"/>
  <c r="K39" i="23"/>
  <c r="H39" i="23"/>
  <c r="G39" i="23"/>
  <c r="L38" i="23"/>
  <c r="K38" i="23"/>
  <c r="H38" i="23"/>
  <c r="G38" i="23"/>
  <c r="L37" i="23"/>
  <c r="K37" i="23"/>
  <c r="H37" i="23"/>
  <c r="G37" i="23"/>
  <c r="K36" i="23"/>
  <c r="J36" i="23"/>
  <c r="J66" i="23" s="1"/>
  <c r="I36" i="23"/>
  <c r="F36" i="23"/>
  <c r="L36" i="23" s="1"/>
  <c r="E36" i="23"/>
  <c r="D36" i="23"/>
  <c r="C36" i="23"/>
  <c r="G36" i="23" s="1"/>
  <c r="L35" i="23"/>
  <c r="K35" i="23"/>
  <c r="H35" i="23"/>
  <c r="G35" i="23"/>
  <c r="L34" i="23"/>
  <c r="K34" i="23"/>
  <c r="H34" i="23"/>
  <c r="G34" i="23"/>
  <c r="L33" i="23"/>
  <c r="K33" i="23"/>
  <c r="H33" i="23"/>
  <c r="G33" i="23"/>
  <c r="L32" i="23"/>
  <c r="J32" i="23"/>
  <c r="I32" i="23"/>
  <c r="F32" i="23"/>
  <c r="E32" i="23"/>
  <c r="K32" i="23" s="1"/>
  <c r="D32" i="23"/>
  <c r="H32" i="23" s="1"/>
  <c r="C32" i="23"/>
  <c r="L31" i="23"/>
  <c r="K31" i="23"/>
  <c r="H31" i="23"/>
  <c r="G31" i="23"/>
  <c r="K30" i="23"/>
  <c r="J30" i="23"/>
  <c r="I30" i="23"/>
  <c r="F30" i="23"/>
  <c r="L30" i="23" s="1"/>
  <c r="E30" i="23"/>
  <c r="D30" i="23"/>
  <c r="C30" i="23"/>
  <c r="G30" i="23" s="1"/>
  <c r="L29" i="23"/>
  <c r="K29" i="23"/>
  <c r="H29" i="23"/>
  <c r="G29" i="23"/>
  <c r="L28" i="23"/>
  <c r="K28" i="23"/>
  <c r="H28" i="23"/>
  <c r="G28" i="23"/>
  <c r="L27" i="23"/>
  <c r="K27" i="23"/>
  <c r="H27" i="23"/>
  <c r="G27" i="23"/>
  <c r="L26" i="23"/>
  <c r="K26" i="23"/>
  <c r="H26" i="23"/>
  <c r="G26" i="23"/>
  <c r="L25" i="23"/>
  <c r="K25" i="23"/>
  <c r="H25" i="23"/>
  <c r="G25" i="23"/>
  <c r="L24" i="23"/>
  <c r="K24" i="23"/>
  <c r="H24" i="23"/>
  <c r="G24" i="23"/>
  <c r="L23" i="23"/>
  <c r="K23" i="23"/>
  <c r="H23" i="23"/>
  <c r="G23" i="23"/>
  <c r="L22" i="23"/>
  <c r="K22" i="23"/>
  <c r="H22" i="23"/>
  <c r="G22" i="23"/>
  <c r="L21" i="23"/>
  <c r="K21" i="23"/>
  <c r="H21" i="23"/>
  <c r="G21" i="23"/>
  <c r="L20" i="23"/>
  <c r="K20" i="23"/>
  <c r="H20" i="23"/>
  <c r="G20" i="23"/>
  <c r="L19" i="23"/>
  <c r="K19" i="23"/>
  <c r="H19" i="23"/>
  <c r="G19" i="23"/>
  <c r="L18" i="23"/>
  <c r="K18" i="23"/>
  <c r="H18" i="23"/>
  <c r="G18" i="23"/>
  <c r="L17" i="23"/>
  <c r="K17" i="23"/>
  <c r="H17" i="23"/>
  <c r="G17" i="23"/>
  <c r="L16" i="23"/>
  <c r="K16" i="23"/>
  <c r="H16" i="23"/>
  <c r="G16" i="23"/>
  <c r="L15" i="23"/>
  <c r="K15" i="23"/>
  <c r="H15" i="23"/>
  <c r="G15" i="23"/>
  <c r="L14" i="23"/>
  <c r="K14" i="23"/>
  <c r="H14" i="23"/>
  <c r="G14" i="23"/>
  <c r="L13" i="23"/>
  <c r="K13" i="23"/>
  <c r="H13" i="23"/>
  <c r="G13" i="23"/>
  <c r="L12" i="23"/>
  <c r="K12" i="23"/>
  <c r="H12" i="23"/>
  <c r="G12" i="23"/>
  <c r="L11" i="23"/>
  <c r="K11" i="23"/>
  <c r="H11" i="23"/>
  <c r="G11" i="23"/>
  <c r="L10" i="23"/>
  <c r="K10" i="23"/>
  <c r="H10" i="23"/>
  <c r="G10" i="23"/>
  <c r="C7" i="23"/>
  <c r="B67" i="22"/>
  <c r="L65" i="22"/>
  <c r="J65" i="22"/>
  <c r="I65" i="22"/>
  <c r="I66" i="22" s="1"/>
  <c r="F65" i="22"/>
  <c r="E65" i="22"/>
  <c r="E66" i="22" s="1"/>
  <c r="D65" i="22"/>
  <c r="D66" i="22" s="1"/>
  <c r="C65" i="22"/>
  <c r="L64" i="22"/>
  <c r="K64" i="22"/>
  <c r="H64" i="22"/>
  <c r="G64" i="22"/>
  <c r="L63" i="22"/>
  <c r="K63" i="22"/>
  <c r="H63" i="22"/>
  <c r="G63" i="22"/>
  <c r="L62" i="22"/>
  <c r="K62" i="22"/>
  <c r="H62" i="22"/>
  <c r="G62" i="22"/>
  <c r="L61" i="22"/>
  <c r="K61" i="22"/>
  <c r="H61" i="22"/>
  <c r="G61" i="22"/>
  <c r="K60" i="22"/>
  <c r="J60" i="22"/>
  <c r="J66" i="22" s="1"/>
  <c r="I60" i="22"/>
  <c r="F60" i="22"/>
  <c r="L60" i="22" s="1"/>
  <c r="E60" i="22"/>
  <c r="D60" i="22"/>
  <c r="C60" i="22"/>
  <c r="C66" i="22" s="1"/>
  <c r="L59" i="22"/>
  <c r="K59" i="22"/>
  <c r="H59" i="22"/>
  <c r="G59" i="22"/>
  <c r="L58" i="22"/>
  <c r="K58" i="22"/>
  <c r="H58" i="22"/>
  <c r="G58" i="22"/>
  <c r="L57" i="22"/>
  <c r="K57" i="22"/>
  <c r="H57" i="22"/>
  <c r="G57" i="22"/>
  <c r="L56" i="22"/>
  <c r="K56" i="22"/>
  <c r="H56" i="22"/>
  <c r="G56" i="22"/>
  <c r="L55" i="22"/>
  <c r="K55" i="22"/>
  <c r="H55" i="22"/>
  <c r="G55" i="22"/>
  <c r="L54" i="22"/>
  <c r="K54" i="22"/>
  <c r="H54" i="22"/>
  <c r="G54" i="22"/>
  <c r="L53" i="22"/>
  <c r="K53" i="22"/>
  <c r="H53" i="22"/>
  <c r="G53" i="22"/>
  <c r="L52" i="22"/>
  <c r="K52" i="22"/>
  <c r="H52" i="22"/>
  <c r="G52" i="22"/>
  <c r="L51" i="22"/>
  <c r="K51" i="22"/>
  <c r="H51" i="22"/>
  <c r="G51" i="22"/>
  <c r="L50" i="22"/>
  <c r="K50" i="22"/>
  <c r="H50" i="22"/>
  <c r="G50" i="22"/>
  <c r="L49" i="22"/>
  <c r="K49" i="22"/>
  <c r="H49" i="22"/>
  <c r="G49" i="22"/>
  <c r="L48" i="22"/>
  <c r="K48" i="22"/>
  <c r="H48" i="22"/>
  <c r="G48" i="22"/>
  <c r="L47" i="22"/>
  <c r="K47" i="22"/>
  <c r="H47" i="22"/>
  <c r="G47" i="22"/>
  <c r="L46" i="22"/>
  <c r="K46" i="22"/>
  <c r="H46" i="22"/>
  <c r="G46" i="22"/>
  <c r="L45" i="22"/>
  <c r="K45" i="22"/>
  <c r="H45" i="22"/>
  <c r="G45" i="22"/>
  <c r="L44" i="22"/>
  <c r="K44" i="22"/>
  <c r="H44" i="22"/>
  <c r="G44" i="22"/>
  <c r="L43" i="22"/>
  <c r="K43" i="22"/>
  <c r="H43" i="22"/>
  <c r="G43" i="22"/>
  <c r="L42" i="22"/>
  <c r="K42" i="22"/>
  <c r="H42" i="22"/>
  <c r="G42" i="22"/>
  <c r="L41" i="22"/>
  <c r="K41" i="22"/>
  <c r="H41" i="22"/>
  <c r="G41" i="22"/>
  <c r="L40" i="22"/>
  <c r="J40" i="22"/>
  <c r="I40" i="22"/>
  <c r="F40" i="22"/>
  <c r="E40" i="22"/>
  <c r="K40" i="22" s="1"/>
  <c r="D40" i="22"/>
  <c r="H40" i="22" s="1"/>
  <c r="C40" i="22"/>
  <c r="L39" i="22"/>
  <c r="K39" i="22"/>
  <c r="H39" i="22"/>
  <c r="G39" i="22"/>
  <c r="L38" i="22"/>
  <c r="K38" i="22"/>
  <c r="H38" i="22"/>
  <c r="G38" i="22"/>
  <c r="L37" i="22"/>
  <c r="K37" i="22"/>
  <c r="H37" i="22"/>
  <c r="G37" i="22"/>
  <c r="K36" i="22"/>
  <c r="J36" i="22"/>
  <c r="I36" i="22"/>
  <c r="F36" i="22"/>
  <c r="L36" i="22" s="1"/>
  <c r="E36" i="22"/>
  <c r="D36" i="22"/>
  <c r="C36" i="22"/>
  <c r="G36" i="22" s="1"/>
  <c r="L35" i="22"/>
  <c r="K35" i="22"/>
  <c r="H35" i="22"/>
  <c r="G35" i="22"/>
  <c r="L34" i="22"/>
  <c r="K34" i="22"/>
  <c r="H34" i="22"/>
  <c r="G34" i="22"/>
  <c r="L33" i="22"/>
  <c r="K33" i="22"/>
  <c r="H33" i="22"/>
  <c r="G33" i="22"/>
  <c r="L32" i="22"/>
  <c r="J32" i="22"/>
  <c r="I32" i="22"/>
  <c r="F32" i="22"/>
  <c r="E32" i="22"/>
  <c r="K32" i="22" s="1"/>
  <c r="D32" i="22"/>
  <c r="H32" i="22" s="1"/>
  <c r="C32" i="22"/>
  <c r="L31" i="22"/>
  <c r="K31" i="22"/>
  <c r="H31" i="22"/>
  <c r="G31" i="22"/>
  <c r="K30" i="22"/>
  <c r="J30" i="22"/>
  <c r="I30" i="22"/>
  <c r="F30" i="22"/>
  <c r="L30" i="22" s="1"/>
  <c r="E30" i="22"/>
  <c r="D30" i="22"/>
  <c r="C30" i="22"/>
  <c r="G30" i="22" s="1"/>
  <c r="L29" i="22"/>
  <c r="K29" i="22"/>
  <c r="H29" i="22"/>
  <c r="G29" i="22"/>
  <c r="L28" i="22"/>
  <c r="K28" i="22"/>
  <c r="H28" i="22"/>
  <c r="G28" i="22"/>
  <c r="L27" i="22"/>
  <c r="K27" i="22"/>
  <c r="H27" i="22"/>
  <c r="G27" i="22"/>
  <c r="L26" i="22"/>
  <c r="K26" i="22"/>
  <c r="H26" i="22"/>
  <c r="G26" i="22"/>
  <c r="L25" i="22"/>
  <c r="K25" i="22"/>
  <c r="H25" i="22"/>
  <c r="G25" i="22"/>
  <c r="L24" i="22"/>
  <c r="K24" i="22"/>
  <c r="H24" i="22"/>
  <c r="G24" i="22"/>
  <c r="L23" i="22"/>
  <c r="K23" i="22"/>
  <c r="H23" i="22"/>
  <c r="G23" i="22"/>
  <c r="L22" i="22"/>
  <c r="K22" i="22"/>
  <c r="H22" i="22"/>
  <c r="G22" i="22"/>
  <c r="L21" i="22"/>
  <c r="K21" i="22"/>
  <c r="H21" i="22"/>
  <c r="G21" i="22"/>
  <c r="L20" i="22"/>
  <c r="K20" i="22"/>
  <c r="H20" i="22"/>
  <c r="G20" i="22"/>
  <c r="L19" i="22"/>
  <c r="K19" i="22"/>
  <c r="H19" i="22"/>
  <c r="G19" i="22"/>
  <c r="L18" i="22"/>
  <c r="K18" i="22"/>
  <c r="H18" i="22"/>
  <c r="G18" i="22"/>
  <c r="L17" i="22"/>
  <c r="K17" i="22"/>
  <c r="H17" i="22"/>
  <c r="G17" i="22"/>
  <c r="L16" i="22"/>
  <c r="K16" i="22"/>
  <c r="H16" i="22"/>
  <c r="G16" i="22"/>
  <c r="L15" i="22"/>
  <c r="K15" i="22"/>
  <c r="H15" i="22"/>
  <c r="G15" i="22"/>
  <c r="L14" i="22"/>
  <c r="K14" i="22"/>
  <c r="H14" i="22"/>
  <c r="G14" i="22"/>
  <c r="L13" i="22"/>
  <c r="K13" i="22"/>
  <c r="H13" i="22"/>
  <c r="G13" i="22"/>
  <c r="L12" i="22"/>
  <c r="K12" i="22"/>
  <c r="H12" i="22"/>
  <c r="G12" i="22"/>
  <c r="L11" i="22"/>
  <c r="K11" i="22"/>
  <c r="H11" i="22"/>
  <c r="G11" i="22"/>
  <c r="L10" i="22"/>
  <c r="K10" i="22"/>
  <c r="H10" i="22"/>
  <c r="G10" i="22"/>
  <c r="C7" i="22"/>
  <c r="B67" i="19"/>
  <c r="L65" i="19"/>
  <c r="J65" i="19"/>
  <c r="I65" i="19"/>
  <c r="I66" i="19" s="1"/>
  <c r="F65" i="19"/>
  <c r="E65" i="19"/>
  <c r="E66" i="19" s="1"/>
  <c r="D65" i="19"/>
  <c r="D66" i="19" s="1"/>
  <c r="C65" i="19"/>
  <c r="L64" i="19"/>
  <c r="K64" i="19"/>
  <c r="H64" i="19"/>
  <c r="G64" i="19"/>
  <c r="L63" i="19"/>
  <c r="K63" i="19"/>
  <c r="H63" i="19"/>
  <c r="G63" i="19"/>
  <c r="L62" i="19"/>
  <c r="K62" i="19"/>
  <c r="H62" i="19"/>
  <c r="G62" i="19"/>
  <c r="L61" i="19"/>
  <c r="K61" i="19"/>
  <c r="H61" i="19"/>
  <c r="G61" i="19"/>
  <c r="K60" i="19"/>
  <c r="J60" i="19"/>
  <c r="J66" i="19" s="1"/>
  <c r="I60" i="19"/>
  <c r="F60" i="19"/>
  <c r="L60" i="19" s="1"/>
  <c r="E60" i="19"/>
  <c r="D60" i="19"/>
  <c r="C60" i="19"/>
  <c r="C66" i="19" s="1"/>
  <c r="L59" i="19"/>
  <c r="K59" i="19"/>
  <c r="H59" i="19"/>
  <c r="G59" i="19"/>
  <c r="L58" i="19"/>
  <c r="K58" i="19"/>
  <c r="H58" i="19"/>
  <c r="G58" i="19"/>
  <c r="L57" i="19"/>
  <c r="K57" i="19"/>
  <c r="H57" i="19"/>
  <c r="G57" i="19"/>
  <c r="L56" i="19"/>
  <c r="K56" i="19"/>
  <c r="H56" i="19"/>
  <c r="G56" i="19"/>
  <c r="L55" i="19"/>
  <c r="K55" i="19"/>
  <c r="H55" i="19"/>
  <c r="G55" i="19"/>
  <c r="L54" i="19"/>
  <c r="K54" i="19"/>
  <c r="H54" i="19"/>
  <c r="G54" i="19"/>
  <c r="L53" i="19"/>
  <c r="K53" i="19"/>
  <c r="H53" i="19"/>
  <c r="G53" i="19"/>
  <c r="L52" i="19"/>
  <c r="K52" i="19"/>
  <c r="H52" i="19"/>
  <c r="G52" i="19"/>
  <c r="L51" i="19"/>
  <c r="K51" i="19"/>
  <c r="H51" i="19"/>
  <c r="G51" i="19"/>
  <c r="L50" i="19"/>
  <c r="K50" i="19"/>
  <c r="H50" i="19"/>
  <c r="G50" i="19"/>
  <c r="L49" i="19"/>
  <c r="K49" i="19"/>
  <c r="H49" i="19"/>
  <c r="G49" i="19"/>
  <c r="L48" i="19"/>
  <c r="K48" i="19"/>
  <c r="H48" i="19"/>
  <c r="G48" i="19"/>
  <c r="L47" i="19"/>
  <c r="K47" i="19"/>
  <c r="H47" i="19"/>
  <c r="G47" i="19"/>
  <c r="L46" i="19"/>
  <c r="K46" i="19"/>
  <c r="H46" i="19"/>
  <c r="G46" i="19"/>
  <c r="L45" i="19"/>
  <c r="K45" i="19"/>
  <c r="H45" i="19"/>
  <c r="G45" i="19"/>
  <c r="L44" i="19"/>
  <c r="K44" i="19"/>
  <c r="H44" i="19"/>
  <c r="G44" i="19"/>
  <c r="L43" i="19"/>
  <c r="K43" i="19"/>
  <c r="H43" i="19"/>
  <c r="G43" i="19"/>
  <c r="L42" i="19"/>
  <c r="K42" i="19"/>
  <c r="H42" i="19"/>
  <c r="G42" i="19"/>
  <c r="L41" i="19"/>
  <c r="K41" i="19"/>
  <c r="H41" i="19"/>
  <c r="G41" i="19"/>
  <c r="J40" i="19"/>
  <c r="I40" i="19"/>
  <c r="F40" i="19"/>
  <c r="L40" i="19" s="1"/>
  <c r="E40" i="19"/>
  <c r="K40" i="19" s="1"/>
  <c r="D40" i="19"/>
  <c r="C40" i="19"/>
  <c r="L39" i="19"/>
  <c r="K39" i="19"/>
  <c r="H39" i="19"/>
  <c r="G39" i="19"/>
  <c r="L38" i="19"/>
  <c r="K38" i="19"/>
  <c r="H38" i="19"/>
  <c r="G38" i="19"/>
  <c r="L37" i="19"/>
  <c r="K37" i="19"/>
  <c r="H37" i="19"/>
  <c r="G37" i="19"/>
  <c r="K36" i="19"/>
  <c r="J36" i="19"/>
  <c r="I36" i="19"/>
  <c r="F36" i="19"/>
  <c r="L36" i="19" s="1"/>
  <c r="E36" i="19"/>
  <c r="D36" i="19"/>
  <c r="C36" i="19"/>
  <c r="G36" i="19" s="1"/>
  <c r="L35" i="19"/>
  <c r="K35" i="19"/>
  <c r="H35" i="19"/>
  <c r="G35" i="19"/>
  <c r="L34" i="19"/>
  <c r="K34" i="19"/>
  <c r="H34" i="19"/>
  <c r="G34" i="19"/>
  <c r="L33" i="19"/>
  <c r="K33" i="19"/>
  <c r="H33" i="19"/>
  <c r="G33" i="19"/>
  <c r="J32" i="19"/>
  <c r="I32" i="19"/>
  <c r="F32" i="19"/>
  <c r="L32" i="19" s="1"/>
  <c r="E32" i="19"/>
  <c r="K32" i="19" s="1"/>
  <c r="D32" i="19"/>
  <c r="C32" i="19"/>
  <c r="L31" i="19"/>
  <c r="K31" i="19"/>
  <c r="H31" i="19"/>
  <c r="G31" i="19"/>
  <c r="K30" i="19"/>
  <c r="J30" i="19"/>
  <c r="I30" i="19"/>
  <c r="F30" i="19"/>
  <c r="L30" i="19" s="1"/>
  <c r="E30" i="19"/>
  <c r="D30" i="19"/>
  <c r="C30" i="19"/>
  <c r="G30" i="19" s="1"/>
  <c r="L29" i="19"/>
  <c r="K29" i="19"/>
  <c r="H29" i="19"/>
  <c r="G29" i="19"/>
  <c r="L28" i="19"/>
  <c r="K28" i="19"/>
  <c r="H28" i="19"/>
  <c r="G28" i="19"/>
  <c r="L27" i="19"/>
  <c r="K27" i="19"/>
  <c r="H27" i="19"/>
  <c r="G27" i="19"/>
  <c r="L26" i="19"/>
  <c r="K26" i="19"/>
  <c r="H26" i="19"/>
  <c r="G26" i="19"/>
  <c r="L25" i="19"/>
  <c r="K25" i="19"/>
  <c r="H25" i="19"/>
  <c r="G25" i="19"/>
  <c r="L24" i="19"/>
  <c r="K24" i="19"/>
  <c r="H24" i="19"/>
  <c r="G24" i="19"/>
  <c r="L23" i="19"/>
  <c r="K23" i="19"/>
  <c r="H23" i="19"/>
  <c r="G23" i="19"/>
  <c r="L22" i="19"/>
  <c r="K22" i="19"/>
  <c r="H22" i="19"/>
  <c r="G22" i="19"/>
  <c r="L21" i="19"/>
  <c r="K21" i="19"/>
  <c r="H21" i="19"/>
  <c r="G21" i="19"/>
  <c r="L20" i="19"/>
  <c r="K20" i="19"/>
  <c r="H20" i="19"/>
  <c r="G20" i="19"/>
  <c r="L19" i="19"/>
  <c r="K19" i="19"/>
  <c r="H19" i="19"/>
  <c r="G19" i="19"/>
  <c r="L18" i="19"/>
  <c r="K18" i="19"/>
  <c r="H18" i="19"/>
  <c r="G18" i="19"/>
  <c r="L17" i="19"/>
  <c r="K17" i="19"/>
  <c r="H17" i="19"/>
  <c r="G17" i="19"/>
  <c r="L16" i="19"/>
  <c r="K16" i="19"/>
  <c r="H16" i="19"/>
  <c r="G16" i="19"/>
  <c r="L15" i="19"/>
  <c r="K15" i="19"/>
  <c r="H15" i="19"/>
  <c r="G15" i="19"/>
  <c r="L14" i="19"/>
  <c r="K14" i="19"/>
  <c r="H14" i="19"/>
  <c r="G14" i="19"/>
  <c r="L13" i="19"/>
  <c r="K13" i="19"/>
  <c r="H13" i="19"/>
  <c r="G13" i="19"/>
  <c r="L12" i="19"/>
  <c r="K12" i="19"/>
  <c r="H12" i="19"/>
  <c r="G12" i="19"/>
  <c r="L11" i="19"/>
  <c r="K11" i="19"/>
  <c r="H11" i="19"/>
  <c r="G11" i="19"/>
  <c r="L10" i="19"/>
  <c r="K10" i="19"/>
  <c r="H10" i="19"/>
  <c r="G10" i="19"/>
  <c r="C7" i="19"/>
  <c r="B67" i="18"/>
  <c r="J65" i="18"/>
  <c r="J66" i="18" s="1"/>
  <c r="I65" i="18"/>
  <c r="I66" i="18" s="1"/>
  <c r="F65" i="18"/>
  <c r="F66" i="18" s="1"/>
  <c r="E65" i="18"/>
  <c r="E66" i="18" s="1"/>
  <c r="D65" i="18"/>
  <c r="C65" i="18"/>
  <c r="L64" i="18"/>
  <c r="K64" i="18"/>
  <c r="H64" i="18"/>
  <c r="G64" i="18"/>
  <c r="L63" i="18"/>
  <c r="K63" i="18"/>
  <c r="H63" i="18"/>
  <c r="G63" i="18"/>
  <c r="L62" i="18"/>
  <c r="K62" i="18"/>
  <c r="H62" i="18"/>
  <c r="G62" i="18"/>
  <c r="L61" i="18"/>
  <c r="K61" i="18"/>
  <c r="H61" i="18"/>
  <c r="G61" i="18"/>
  <c r="L60" i="18"/>
  <c r="K60" i="18"/>
  <c r="J60" i="18"/>
  <c r="I60" i="18"/>
  <c r="F60" i="18"/>
  <c r="E60" i="18"/>
  <c r="D60" i="18"/>
  <c r="D66" i="18" s="1"/>
  <c r="C60" i="18"/>
  <c r="C66" i="18" s="1"/>
  <c r="L59" i="18"/>
  <c r="K59" i="18"/>
  <c r="H59" i="18"/>
  <c r="G59" i="18"/>
  <c r="L58" i="18"/>
  <c r="K58" i="18"/>
  <c r="H58" i="18"/>
  <c r="G58" i="18"/>
  <c r="L57" i="18"/>
  <c r="K57" i="18"/>
  <c r="H57" i="18"/>
  <c r="G57" i="18"/>
  <c r="L56" i="18"/>
  <c r="K56" i="18"/>
  <c r="H56" i="18"/>
  <c r="G56" i="18"/>
  <c r="L55" i="18"/>
  <c r="K55" i="18"/>
  <c r="H55" i="18"/>
  <c r="G55" i="18"/>
  <c r="L54" i="18"/>
  <c r="K54" i="18"/>
  <c r="H54" i="18"/>
  <c r="G54" i="18"/>
  <c r="L53" i="18"/>
  <c r="K53" i="18"/>
  <c r="H53" i="18"/>
  <c r="G53" i="18"/>
  <c r="L52" i="18"/>
  <c r="K52" i="18"/>
  <c r="H52" i="18"/>
  <c r="G52" i="18"/>
  <c r="L51" i="18"/>
  <c r="K51" i="18"/>
  <c r="H51" i="18"/>
  <c r="G51" i="18"/>
  <c r="L50" i="18"/>
  <c r="K50" i="18"/>
  <c r="H50" i="18"/>
  <c r="G50" i="18"/>
  <c r="L49" i="18"/>
  <c r="K49" i="18"/>
  <c r="H49" i="18"/>
  <c r="G49" i="18"/>
  <c r="L48" i="18"/>
  <c r="K48" i="18"/>
  <c r="H48" i="18"/>
  <c r="G48" i="18"/>
  <c r="L47" i="18"/>
  <c r="K47" i="18"/>
  <c r="H47" i="18"/>
  <c r="G47" i="18"/>
  <c r="L46" i="18"/>
  <c r="K46" i="18"/>
  <c r="H46" i="18"/>
  <c r="G46" i="18"/>
  <c r="L45" i="18"/>
  <c r="K45" i="18"/>
  <c r="H45" i="18"/>
  <c r="G45" i="18"/>
  <c r="L44" i="18"/>
  <c r="K44" i="18"/>
  <c r="H44" i="18"/>
  <c r="G44" i="18"/>
  <c r="L43" i="18"/>
  <c r="K43" i="18"/>
  <c r="H43" i="18"/>
  <c r="G43" i="18"/>
  <c r="L42" i="18"/>
  <c r="K42" i="18"/>
  <c r="H42" i="18"/>
  <c r="G42" i="18"/>
  <c r="L41" i="18"/>
  <c r="K41" i="18"/>
  <c r="H41" i="18"/>
  <c r="G41" i="18"/>
  <c r="F40" i="18"/>
  <c r="L40" i="18" s="1"/>
  <c r="E40" i="18"/>
  <c r="K40" i="18" s="1"/>
  <c r="D40" i="18"/>
  <c r="H40" i="18" s="1"/>
  <c r="C40" i="18"/>
  <c r="G40" i="18" s="1"/>
  <c r="L39" i="18"/>
  <c r="K39" i="18"/>
  <c r="H39" i="18"/>
  <c r="G39" i="18"/>
  <c r="L38" i="18"/>
  <c r="K38" i="18"/>
  <c r="H38" i="18"/>
  <c r="G38" i="18"/>
  <c r="L37" i="18"/>
  <c r="K37" i="18"/>
  <c r="H37" i="18"/>
  <c r="G37" i="18"/>
  <c r="J36" i="18"/>
  <c r="I36" i="18"/>
  <c r="F36" i="18"/>
  <c r="L36" i="18" s="1"/>
  <c r="E36" i="18"/>
  <c r="K36" i="18" s="1"/>
  <c r="D36" i="18"/>
  <c r="C36" i="18"/>
  <c r="L35" i="18"/>
  <c r="K35" i="18"/>
  <c r="H35" i="18"/>
  <c r="G35" i="18"/>
  <c r="L34" i="18"/>
  <c r="K34" i="18"/>
  <c r="H34" i="18"/>
  <c r="G34" i="18"/>
  <c r="L33" i="18"/>
  <c r="K33" i="18"/>
  <c r="H33" i="18"/>
  <c r="G33" i="18"/>
  <c r="L32" i="18"/>
  <c r="K32" i="18"/>
  <c r="J32" i="18"/>
  <c r="I32" i="18"/>
  <c r="F32" i="18"/>
  <c r="E32" i="18"/>
  <c r="D32" i="18"/>
  <c r="H32" i="18" s="1"/>
  <c r="C32" i="18"/>
  <c r="G32" i="18" s="1"/>
  <c r="L31" i="18"/>
  <c r="K31" i="18"/>
  <c r="H31" i="18"/>
  <c r="G31" i="18"/>
  <c r="J30" i="18"/>
  <c r="I30" i="18"/>
  <c r="F30" i="18"/>
  <c r="L30" i="18" s="1"/>
  <c r="E30" i="18"/>
  <c r="K30" i="18" s="1"/>
  <c r="D30" i="18"/>
  <c r="C30" i="18"/>
  <c r="L29" i="18"/>
  <c r="K29" i="18"/>
  <c r="H29" i="18"/>
  <c r="G29" i="18"/>
  <c r="L28" i="18"/>
  <c r="K28" i="18"/>
  <c r="H28" i="18"/>
  <c r="G28" i="18"/>
  <c r="L27" i="18"/>
  <c r="K27" i="18"/>
  <c r="H27" i="18"/>
  <c r="G27" i="18"/>
  <c r="L26" i="18"/>
  <c r="K26" i="18"/>
  <c r="H26" i="18"/>
  <c r="G26" i="18"/>
  <c r="L25" i="18"/>
  <c r="K25" i="18"/>
  <c r="H25" i="18"/>
  <c r="G25" i="18"/>
  <c r="L24" i="18"/>
  <c r="K24" i="18"/>
  <c r="H24" i="18"/>
  <c r="G24" i="18"/>
  <c r="L23" i="18"/>
  <c r="K23" i="18"/>
  <c r="H23" i="18"/>
  <c r="G23" i="18"/>
  <c r="L22" i="18"/>
  <c r="K22" i="18"/>
  <c r="H22" i="18"/>
  <c r="G22" i="18"/>
  <c r="L21" i="18"/>
  <c r="K21" i="18"/>
  <c r="H21" i="18"/>
  <c r="G21" i="18"/>
  <c r="L20" i="18"/>
  <c r="K20" i="18"/>
  <c r="H20" i="18"/>
  <c r="G20" i="18"/>
  <c r="L19" i="18"/>
  <c r="K19" i="18"/>
  <c r="H19" i="18"/>
  <c r="G19" i="18"/>
  <c r="L18" i="18"/>
  <c r="K18" i="18"/>
  <c r="H18" i="18"/>
  <c r="G18" i="18"/>
  <c r="L17" i="18"/>
  <c r="K17" i="18"/>
  <c r="H17" i="18"/>
  <c r="G17" i="18"/>
  <c r="L16" i="18"/>
  <c r="K16" i="18"/>
  <c r="H16" i="18"/>
  <c r="G16" i="18"/>
  <c r="L15" i="18"/>
  <c r="K15" i="18"/>
  <c r="H15" i="18"/>
  <c r="G15" i="18"/>
  <c r="L14" i="18"/>
  <c r="K14" i="18"/>
  <c r="H14" i="18"/>
  <c r="G14" i="18"/>
  <c r="L13" i="18"/>
  <c r="K13" i="18"/>
  <c r="H13" i="18"/>
  <c r="G13" i="18"/>
  <c r="L12" i="18"/>
  <c r="K12" i="18"/>
  <c r="H12" i="18"/>
  <c r="G12" i="18"/>
  <c r="L11" i="18"/>
  <c r="K11" i="18"/>
  <c r="H11" i="18"/>
  <c r="G11" i="18"/>
  <c r="L10" i="18"/>
  <c r="K10" i="18"/>
  <c r="H10" i="18"/>
  <c r="G10" i="18"/>
  <c r="C7" i="18"/>
  <c r="B67" i="17"/>
  <c r="L65" i="17"/>
  <c r="K65" i="17"/>
  <c r="J65" i="17"/>
  <c r="I65" i="17"/>
  <c r="F65" i="17"/>
  <c r="E65" i="17"/>
  <c r="D65" i="17"/>
  <c r="H65" i="17" s="1"/>
  <c r="C65" i="17"/>
  <c r="C66" i="17" s="1"/>
  <c r="L64" i="17"/>
  <c r="K64" i="17"/>
  <c r="H64" i="17"/>
  <c r="G64" i="17"/>
  <c r="L63" i="17"/>
  <c r="K63" i="17"/>
  <c r="H63" i="17"/>
  <c r="G63" i="17"/>
  <c r="L62" i="17"/>
  <c r="K62" i="17"/>
  <c r="H62" i="17"/>
  <c r="G62" i="17"/>
  <c r="L61" i="17"/>
  <c r="K61" i="17"/>
  <c r="H61" i="17"/>
  <c r="G61" i="17"/>
  <c r="J60" i="17"/>
  <c r="J66" i="17" s="1"/>
  <c r="I60" i="17"/>
  <c r="I66" i="17" s="1"/>
  <c r="F60" i="17"/>
  <c r="F66" i="17" s="1"/>
  <c r="E60" i="17"/>
  <c r="K60" i="17" s="1"/>
  <c r="D60" i="17"/>
  <c r="C60" i="17"/>
  <c r="L59" i="17"/>
  <c r="K59" i="17"/>
  <c r="H59" i="17"/>
  <c r="G59" i="17"/>
  <c r="L58" i="17"/>
  <c r="K58" i="17"/>
  <c r="H58" i="17"/>
  <c r="G58" i="17"/>
  <c r="L57" i="17"/>
  <c r="K57" i="17"/>
  <c r="H57" i="17"/>
  <c r="G57" i="17"/>
  <c r="L56" i="17"/>
  <c r="K56" i="17"/>
  <c r="H56" i="17"/>
  <c r="G56" i="17"/>
  <c r="L55" i="17"/>
  <c r="K55" i="17"/>
  <c r="H55" i="17"/>
  <c r="G55" i="17"/>
  <c r="L54" i="17"/>
  <c r="K54" i="17"/>
  <c r="H54" i="17"/>
  <c r="G54" i="17"/>
  <c r="L53" i="17"/>
  <c r="K53" i="17"/>
  <c r="H53" i="17"/>
  <c r="G53" i="17"/>
  <c r="L52" i="17"/>
  <c r="K52" i="17"/>
  <c r="H52" i="17"/>
  <c r="G52" i="17"/>
  <c r="L51" i="17"/>
  <c r="K51" i="17"/>
  <c r="H51" i="17"/>
  <c r="G51" i="17"/>
  <c r="L50" i="17"/>
  <c r="K50" i="17"/>
  <c r="H50" i="17"/>
  <c r="G50" i="17"/>
  <c r="L49" i="17"/>
  <c r="K49" i="17"/>
  <c r="H49" i="17"/>
  <c r="G49" i="17"/>
  <c r="L48" i="17"/>
  <c r="K48" i="17"/>
  <c r="H48" i="17"/>
  <c r="G48" i="17"/>
  <c r="L47" i="17"/>
  <c r="K47" i="17"/>
  <c r="H47" i="17"/>
  <c r="G47" i="17"/>
  <c r="L46" i="17"/>
  <c r="K46" i="17"/>
  <c r="H46" i="17"/>
  <c r="G46" i="17"/>
  <c r="L45" i="17"/>
  <c r="K45" i="17"/>
  <c r="H45" i="17"/>
  <c r="G45" i="17"/>
  <c r="L44" i="17"/>
  <c r="K44" i="17"/>
  <c r="H44" i="17"/>
  <c r="G44" i="17"/>
  <c r="L43" i="17"/>
  <c r="K43" i="17"/>
  <c r="H43" i="17"/>
  <c r="G43" i="17"/>
  <c r="L42" i="17"/>
  <c r="K42" i="17"/>
  <c r="H42" i="17"/>
  <c r="G42" i="17"/>
  <c r="L41" i="17"/>
  <c r="K41" i="17"/>
  <c r="H41" i="17"/>
  <c r="G41" i="17"/>
  <c r="L40" i="17"/>
  <c r="K40" i="17"/>
  <c r="J40" i="17"/>
  <c r="I40" i="17"/>
  <c r="F40" i="17"/>
  <c r="E40" i="17"/>
  <c r="D40" i="17"/>
  <c r="H40" i="17" s="1"/>
  <c r="C40" i="17"/>
  <c r="G40" i="17" s="1"/>
  <c r="L39" i="17"/>
  <c r="K39" i="17"/>
  <c r="H39" i="17"/>
  <c r="G39" i="17"/>
  <c r="L38" i="17"/>
  <c r="K38" i="17"/>
  <c r="H38" i="17"/>
  <c r="G38" i="17"/>
  <c r="L37" i="17"/>
  <c r="K37" i="17"/>
  <c r="H37" i="17"/>
  <c r="G37" i="17"/>
  <c r="J36" i="17"/>
  <c r="I36" i="17"/>
  <c r="F36" i="17"/>
  <c r="L36" i="17" s="1"/>
  <c r="E36" i="17"/>
  <c r="K36" i="17" s="1"/>
  <c r="D36" i="17"/>
  <c r="C36" i="17"/>
  <c r="L35" i="17"/>
  <c r="K35" i="17"/>
  <c r="H35" i="17"/>
  <c r="G35" i="17"/>
  <c r="L34" i="17"/>
  <c r="K34" i="17"/>
  <c r="H34" i="17"/>
  <c r="G34" i="17"/>
  <c r="L33" i="17"/>
  <c r="K33" i="17"/>
  <c r="H33" i="17"/>
  <c r="G33" i="17"/>
  <c r="L32" i="17"/>
  <c r="K32" i="17"/>
  <c r="J32" i="17"/>
  <c r="I32" i="17"/>
  <c r="F32" i="17"/>
  <c r="E32" i="17"/>
  <c r="D32" i="17"/>
  <c r="H32" i="17" s="1"/>
  <c r="C32" i="17"/>
  <c r="G32" i="17" s="1"/>
  <c r="L31" i="17"/>
  <c r="K31" i="17"/>
  <c r="H31" i="17"/>
  <c r="G31" i="17"/>
  <c r="J30" i="17"/>
  <c r="I30" i="17"/>
  <c r="F30" i="17"/>
  <c r="L30" i="17" s="1"/>
  <c r="E30" i="17"/>
  <c r="K30" i="17" s="1"/>
  <c r="D30" i="17"/>
  <c r="C30" i="17"/>
  <c r="L29" i="17"/>
  <c r="K29" i="17"/>
  <c r="H29" i="17"/>
  <c r="G29" i="17"/>
  <c r="L28" i="17"/>
  <c r="K28" i="17"/>
  <c r="H28" i="17"/>
  <c r="G28" i="17"/>
  <c r="L27" i="17"/>
  <c r="K27" i="17"/>
  <c r="H27" i="17"/>
  <c r="G27" i="17"/>
  <c r="L26" i="17"/>
  <c r="K26" i="17"/>
  <c r="H26" i="17"/>
  <c r="G26" i="17"/>
  <c r="L25" i="17"/>
  <c r="K25" i="17"/>
  <c r="H25" i="17"/>
  <c r="G25" i="17"/>
  <c r="L24" i="17"/>
  <c r="K24" i="17"/>
  <c r="H24" i="17"/>
  <c r="G24" i="17"/>
  <c r="L23" i="17"/>
  <c r="K23" i="17"/>
  <c r="H23" i="17"/>
  <c r="G23" i="17"/>
  <c r="L22" i="17"/>
  <c r="K22" i="17"/>
  <c r="H22" i="17"/>
  <c r="G22" i="17"/>
  <c r="L21" i="17"/>
  <c r="K21" i="17"/>
  <c r="H21" i="17"/>
  <c r="G21" i="17"/>
  <c r="L20" i="17"/>
  <c r="K20" i="17"/>
  <c r="H20" i="17"/>
  <c r="G20" i="17"/>
  <c r="L19" i="17"/>
  <c r="K19" i="17"/>
  <c r="H19" i="17"/>
  <c r="G19" i="17"/>
  <c r="L18" i="17"/>
  <c r="K18" i="17"/>
  <c r="H18" i="17"/>
  <c r="G18" i="17"/>
  <c r="L17" i="17"/>
  <c r="K17" i="17"/>
  <c r="H17" i="17"/>
  <c r="G17" i="17"/>
  <c r="L16" i="17"/>
  <c r="K16" i="17"/>
  <c r="H16" i="17"/>
  <c r="G16" i="17"/>
  <c r="L15" i="17"/>
  <c r="K15" i="17"/>
  <c r="H15" i="17"/>
  <c r="G15" i="17"/>
  <c r="L14" i="17"/>
  <c r="K14" i="17"/>
  <c r="H14" i="17"/>
  <c r="G14" i="17"/>
  <c r="L13" i="17"/>
  <c r="K13" i="17"/>
  <c r="H13" i="17"/>
  <c r="G13" i="17"/>
  <c r="L12" i="17"/>
  <c r="K12" i="17"/>
  <c r="H12" i="17"/>
  <c r="G12" i="17"/>
  <c r="L11" i="17"/>
  <c r="K11" i="17"/>
  <c r="H11" i="17"/>
  <c r="G11" i="17"/>
  <c r="L10" i="17"/>
  <c r="K10" i="17"/>
  <c r="H10" i="17"/>
  <c r="G10" i="17"/>
  <c r="C7" i="17"/>
  <c r="B67" i="16"/>
  <c r="L65" i="16"/>
  <c r="K65" i="16"/>
  <c r="J65" i="16"/>
  <c r="I65" i="16"/>
  <c r="F65" i="16"/>
  <c r="E65" i="16"/>
  <c r="D65" i="16"/>
  <c r="H65" i="16" s="1"/>
  <c r="C65" i="16"/>
  <c r="C66" i="16" s="1"/>
  <c r="L64" i="16"/>
  <c r="K64" i="16"/>
  <c r="H64" i="16"/>
  <c r="G64" i="16"/>
  <c r="L63" i="16"/>
  <c r="K63" i="16"/>
  <c r="H63" i="16"/>
  <c r="G63" i="16"/>
  <c r="L62" i="16"/>
  <c r="K62" i="16"/>
  <c r="H62" i="16"/>
  <c r="G62" i="16"/>
  <c r="L61" i="16"/>
  <c r="K61" i="16"/>
  <c r="H61" i="16"/>
  <c r="G61" i="16"/>
  <c r="J60" i="16"/>
  <c r="J66" i="16" s="1"/>
  <c r="I60" i="16"/>
  <c r="I66" i="16" s="1"/>
  <c r="F60" i="16"/>
  <c r="F66" i="16" s="1"/>
  <c r="E60" i="16"/>
  <c r="K60" i="16" s="1"/>
  <c r="D60" i="16"/>
  <c r="C60" i="16"/>
  <c r="L59" i="16"/>
  <c r="K59" i="16"/>
  <c r="H59" i="16"/>
  <c r="G59" i="16"/>
  <c r="L58" i="16"/>
  <c r="K58" i="16"/>
  <c r="H58" i="16"/>
  <c r="G58" i="16"/>
  <c r="L57" i="16"/>
  <c r="K57" i="16"/>
  <c r="H57" i="16"/>
  <c r="G57" i="16"/>
  <c r="L56" i="16"/>
  <c r="K56" i="16"/>
  <c r="H56" i="16"/>
  <c r="G56" i="16"/>
  <c r="L55" i="16"/>
  <c r="K55" i="16"/>
  <c r="H55" i="16"/>
  <c r="G55" i="16"/>
  <c r="L54" i="16"/>
  <c r="K54" i="16"/>
  <c r="H54" i="16"/>
  <c r="G54" i="16"/>
  <c r="L53" i="16"/>
  <c r="K53" i="16"/>
  <c r="H53" i="16"/>
  <c r="G53" i="16"/>
  <c r="L52" i="16"/>
  <c r="K52" i="16"/>
  <c r="H52" i="16"/>
  <c r="G52" i="16"/>
  <c r="L51" i="16"/>
  <c r="K51" i="16"/>
  <c r="H51" i="16"/>
  <c r="G51" i="16"/>
  <c r="L50" i="16"/>
  <c r="K50" i="16"/>
  <c r="H50" i="16"/>
  <c r="G50" i="16"/>
  <c r="L49" i="16"/>
  <c r="K49" i="16"/>
  <c r="H49" i="16"/>
  <c r="G49" i="16"/>
  <c r="L48" i="16"/>
  <c r="K48" i="16"/>
  <c r="H48" i="16"/>
  <c r="G48" i="16"/>
  <c r="L47" i="16"/>
  <c r="K47" i="16"/>
  <c r="H47" i="16"/>
  <c r="G47" i="16"/>
  <c r="L46" i="16"/>
  <c r="K46" i="16"/>
  <c r="H46" i="16"/>
  <c r="G46" i="16"/>
  <c r="L45" i="16"/>
  <c r="K45" i="16"/>
  <c r="H45" i="16"/>
  <c r="G45" i="16"/>
  <c r="L44" i="16"/>
  <c r="K44" i="16"/>
  <c r="H44" i="16"/>
  <c r="G44" i="16"/>
  <c r="L43" i="16"/>
  <c r="K43" i="16"/>
  <c r="H43" i="16"/>
  <c r="G43" i="16"/>
  <c r="L42" i="16"/>
  <c r="K42" i="16"/>
  <c r="H42" i="16"/>
  <c r="G42" i="16"/>
  <c r="L41" i="16"/>
  <c r="K41" i="16"/>
  <c r="H41" i="16"/>
  <c r="G41" i="16"/>
  <c r="L40" i="16"/>
  <c r="K40" i="16"/>
  <c r="J40" i="16"/>
  <c r="I40" i="16"/>
  <c r="F40" i="16"/>
  <c r="E40" i="16"/>
  <c r="D40" i="16"/>
  <c r="H40" i="16" s="1"/>
  <c r="C40" i="16"/>
  <c r="G40" i="16" s="1"/>
  <c r="L39" i="16"/>
  <c r="K39" i="16"/>
  <c r="H39" i="16"/>
  <c r="G39" i="16"/>
  <c r="L38" i="16"/>
  <c r="K38" i="16"/>
  <c r="H38" i="16"/>
  <c r="G38" i="16"/>
  <c r="L37" i="16"/>
  <c r="K37" i="16"/>
  <c r="H37" i="16"/>
  <c r="G37" i="16"/>
  <c r="J36" i="16"/>
  <c r="I36" i="16"/>
  <c r="F36" i="16"/>
  <c r="L36" i="16" s="1"/>
  <c r="E36" i="16"/>
  <c r="K36" i="16" s="1"/>
  <c r="D36" i="16"/>
  <c r="C36" i="16"/>
  <c r="L35" i="16"/>
  <c r="K35" i="16"/>
  <c r="H35" i="16"/>
  <c r="G35" i="16"/>
  <c r="L34" i="16"/>
  <c r="K34" i="16"/>
  <c r="H34" i="16"/>
  <c r="G34" i="16"/>
  <c r="L33" i="16"/>
  <c r="K33" i="16"/>
  <c r="H33" i="16"/>
  <c r="G33" i="16"/>
  <c r="L32" i="16"/>
  <c r="K32" i="16"/>
  <c r="J32" i="16"/>
  <c r="I32" i="16"/>
  <c r="F32" i="16"/>
  <c r="E32" i="16"/>
  <c r="D32" i="16"/>
  <c r="H32" i="16" s="1"/>
  <c r="C32" i="16"/>
  <c r="G32" i="16" s="1"/>
  <c r="L31" i="16"/>
  <c r="K31" i="16"/>
  <c r="H31" i="16"/>
  <c r="G31" i="16"/>
  <c r="J30" i="16"/>
  <c r="I30" i="16"/>
  <c r="F30" i="16"/>
  <c r="L30" i="16" s="1"/>
  <c r="E30" i="16"/>
  <c r="K30" i="16" s="1"/>
  <c r="D30" i="16"/>
  <c r="C30" i="16"/>
  <c r="L29" i="16"/>
  <c r="K29" i="16"/>
  <c r="H29" i="16"/>
  <c r="G29" i="16"/>
  <c r="L28" i="16"/>
  <c r="K28" i="16"/>
  <c r="H28" i="16"/>
  <c r="G28" i="16"/>
  <c r="L27" i="16"/>
  <c r="K27" i="16"/>
  <c r="H27" i="16"/>
  <c r="G27" i="16"/>
  <c r="L26" i="16"/>
  <c r="K26" i="16"/>
  <c r="H26" i="16"/>
  <c r="G26" i="16"/>
  <c r="L25" i="16"/>
  <c r="K25" i="16"/>
  <c r="H25" i="16"/>
  <c r="G25" i="16"/>
  <c r="L24" i="16"/>
  <c r="K24" i="16"/>
  <c r="H24" i="16"/>
  <c r="G24" i="16"/>
  <c r="L23" i="16"/>
  <c r="K23" i="16"/>
  <c r="H23" i="16"/>
  <c r="G23" i="16"/>
  <c r="L22" i="16"/>
  <c r="K22" i="16"/>
  <c r="H22" i="16"/>
  <c r="G22" i="16"/>
  <c r="L21" i="16"/>
  <c r="K21" i="16"/>
  <c r="H21" i="16"/>
  <c r="G21" i="16"/>
  <c r="L20" i="16"/>
  <c r="K20" i="16"/>
  <c r="H20" i="16"/>
  <c r="G20" i="16"/>
  <c r="L19" i="16"/>
  <c r="K19" i="16"/>
  <c r="H19" i="16"/>
  <c r="G19" i="16"/>
  <c r="L18" i="16"/>
  <c r="K18" i="16"/>
  <c r="H18" i="16"/>
  <c r="G18" i="16"/>
  <c r="L17" i="16"/>
  <c r="K17" i="16"/>
  <c r="H17" i="16"/>
  <c r="G17" i="16"/>
  <c r="L16" i="16"/>
  <c r="K16" i="16"/>
  <c r="H16" i="16"/>
  <c r="G16" i="16"/>
  <c r="L15" i="16"/>
  <c r="K15" i="16"/>
  <c r="H15" i="16"/>
  <c r="G15" i="16"/>
  <c r="L14" i="16"/>
  <c r="K14" i="16"/>
  <c r="H14" i="16"/>
  <c r="G14" i="16"/>
  <c r="L13" i="16"/>
  <c r="K13" i="16"/>
  <c r="H13" i="16"/>
  <c r="G13" i="16"/>
  <c r="L12" i="16"/>
  <c r="K12" i="16"/>
  <c r="H12" i="16"/>
  <c r="G12" i="16"/>
  <c r="L11" i="16"/>
  <c r="K11" i="16"/>
  <c r="H11" i="16"/>
  <c r="G11" i="16"/>
  <c r="L10" i="16"/>
  <c r="K10" i="16"/>
  <c r="H10" i="16"/>
  <c r="G10" i="16"/>
  <c r="C7" i="16"/>
  <c r="B67" i="15"/>
  <c r="L65" i="15"/>
  <c r="K65" i="15"/>
  <c r="J65" i="15"/>
  <c r="I65" i="15"/>
  <c r="F65" i="15"/>
  <c r="E65" i="15"/>
  <c r="D65" i="15"/>
  <c r="H65" i="15" s="1"/>
  <c r="C65" i="15"/>
  <c r="C66" i="15" s="1"/>
  <c r="L64" i="15"/>
  <c r="K64" i="15"/>
  <c r="H64" i="15"/>
  <c r="G64" i="15"/>
  <c r="L63" i="15"/>
  <c r="K63" i="15"/>
  <c r="H63" i="15"/>
  <c r="G63" i="15"/>
  <c r="L62" i="15"/>
  <c r="K62" i="15"/>
  <c r="H62" i="15"/>
  <c r="G62" i="15"/>
  <c r="L61" i="15"/>
  <c r="K61" i="15"/>
  <c r="H61" i="15"/>
  <c r="G61" i="15"/>
  <c r="J60" i="15"/>
  <c r="J66" i="15" s="1"/>
  <c r="I60" i="15"/>
  <c r="I66" i="15" s="1"/>
  <c r="F60" i="15"/>
  <c r="F66" i="15" s="1"/>
  <c r="E60" i="15"/>
  <c r="K60" i="15" s="1"/>
  <c r="D60" i="15"/>
  <c r="C60" i="15"/>
  <c r="L59" i="15"/>
  <c r="K59" i="15"/>
  <c r="H59" i="15"/>
  <c r="G59" i="15"/>
  <c r="L58" i="15"/>
  <c r="K58" i="15"/>
  <c r="H58" i="15"/>
  <c r="G58" i="15"/>
  <c r="L57" i="15"/>
  <c r="K57" i="15"/>
  <c r="H57" i="15"/>
  <c r="G57" i="15"/>
  <c r="L56" i="15"/>
  <c r="K56" i="15"/>
  <c r="H56" i="15"/>
  <c r="G56" i="15"/>
  <c r="L55" i="15"/>
  <c r="K55" i="15"/>
  <c r="H55" i="15"/>
  <c r="G55" i="15"/>
  <c r="L54" i="15"/>
  <c r="K54" i="15"/>
  <c r="H54" i="15"/>
  <c r="G54" i="15"/>
  <c r="L53" i="15"/>
  <c r="K53" i="15"/>
  <c r="H53" i="15"/>
  <c r="G53" i="15"/>
  <c r="L52" i="15"/>
  <c r="K52" i="15"/>
  <c r="H52" i="15"/>
  <c r="G52" i="15"/>
  <c r="L51" i="15"/>
  <c r="K51" i="15"/>
  <c r="H51" i="15"/>
  <c r="G51" i="15"/>
  <c r="L50" i="15"/>
  <c r="K50" i="15"/>
  <c r="H50" i="15"/>
  <c r="G50" i="15"/>
  <c r="L49" i="15"/>
  <c r="K49" i="15"/>
  <c r="H49" i="15"/>
  <c r="G49" i="15"/>
  <c r="L48" i="15"/>
  <c r="K48" i="15"/>
  <c r="H48" i="15"/>
  <c r="G48" i="15"/>
  <c r="L47" i="15"/>
  <c r="K47" i="15"/>
  <c r="H47" i="15"/>
  <c r="G47" i="15"/>
  <c r="L46" i="15"/>
  <c r="K46" i="15"/>
  <c r="H46" i="15"/>
  <c r="G46" i="15"/>
  <c r="L45" i="15"/>
  <c r="K45" i="15"/>
  <c r="H45" i="15"/>
  <c r="G45" i="15"/>
  <c r="L44" i="15"/>
  <c r="K44" i="15"/>
  <c r="H44" i="15"/>
  <c r="G44" i="15"/>
  <c r="L43" i="15"/>
  <c r="K43" i="15"/>
  <c r="H43" i="15"/>
  <c r="G43" i="15"/>
  <c r="L42" i="15"/>
  <c r="K42" i="15"/>
  <c r="H42" i="15"/>
  <c r="G42" i="15"/>
  <c r="L41" i="15"/>
  <c r="K41" i="15"/>
  <c r="H41" i="15"/>
  <c r="G41" i="15"/>
  <c r="L40" i="15"/>
  <c r="K40" i="15"/>
  <c r="J40" i="15"/>
  <c r="I40" i="15"/>
  <c r="F40" i="15"/>
  <c r="E40" i="15"/>
  <c r="D40" i="15"/>
  <c r="H40" i="15" s="1"/>
  <c r="C40" i="15"/>
  <c r="G40" i="15" s="1"/>
  <c r="L39" i="15"/>
  <c r="K39" i="15"/>
  <c r="H39" i="15"/>
  <c r="G39" i="15"/>
  <c r="L38" i="15"/>
  <c r="K38" i="15"/>
  <c r="H38" i="15"/>
  <c r="G38" i="15"/>
  <c r="L37" i="15"/>
  <c r="K37" i="15"/>
  <c r="H37" i="15"/>
  <c r="G37" i="15"/>
  <c r="J36" i="15"/>
  <c r="I36" i="15"/>
  <c r="F36" i="15"/>
  <c r="L36" i="15" s="1"/>
  <c r="E36" i="15"/>
  <c r="K36" i="15" s="1"/>
  <c r="D36" i="15"/>
  <c r="C36" i="15"/>
  <c r="L35" i="15"/>
  <c r="K35" i="15"/>
  <c r="H35" i="15"/>
  <c r="G35" i="15"/>
  <c r="L34" i="15"/>
  <c r="K34" i="15"/>
  <c r="H34" i="15"/>
  <c r="G34" i="15"/>
  <c r="L33" i="15"/>
  <c r="K33" i="15"/>
  <c r="H33" i="15"/>
  <c r="G33" i="15"/>
  <c r="L32" i="15"/>
  <c r="K32" i="15"/>
  <c r="J32" i="15"/>
  <c r="I32" i="15"/>
  <c r="F32" i="15"/>
  <c r="E32" i="15"/>
  <c r="D32" i="15"/>
  <c r="H32" i="15" s="1"/>
  <c r="C32" i="15"/>
  <c r="G32" i="15" s="1"/>
  <c r="L31" i="15"/>
  <c r="K31" i="15"/>
  <c r="H31" i="15"/>
  <c r="G31" i="15"/>
  <c r="J30" i="15"/>
  <c r="I30" i="15"/>
  <c r="F30" i="15"/>
  <c r="L30" i="15" s="1"/>
  <c r="E30" i="15"/>
  <c r="K30" i="15" s="1"/>
  <c r="D30" i="15"/>
  <c r="C30" i="15"/>
  <c r="L29" i="15"/>
  <c r="K29" i="15"/>
  <c r="H29" i="15"/>
  <c r="G29" i="15"/>
  <c r="L28" i="15"/>
  <c r="K28" i="15"/>
  <c r="H28" i="15"/>
  <c r="G28" i="15"/>
  <c r="L27" i="15"/>
  <c r="K27" i="15"/>
  <c r="H27" i="15"/>
  <c r="G27" i="15"/>
  <c r="L26" i="15"/>
  <c r="K26" i="15"/>
  <c r="H26" i="15"/>
  <c r="G26" i="15"/>
  <c r="L25" i="15"/>
  <c r="K25" i="15"/>
  <c r="H25" i="15"/>
  <c r="G25" i="15"/>
  <c r="L24" i="15"/>
  <c r="K24" i="15"/>
  <c r="H24" i="15"/>
  <c r="G24" i="15"/>
  <c r="L23" i="15"/>
  <c r="K23" i="15"/>
  <c r="H23" i="15"/>
  <c r="G23" i="15"/>
  <c r="L22" i="15"/>
  <c r="K22" i="15"/>
  <c r="H22" i="15"/>
  <c r="G22" i="15"/>
  <c r="L21" i="15"/>
  <c r="K21" i="15"/>
  <c r="H21" i="15"/>
  <c r="G21" i="15"/>
  <c r="L20" i="15"/>
  <c r="K20" i="15"/>
  <c r="H20" i="15"/>
  <c r="G20" i="15"/>
  <c r="L19" i="15"/>
  <c r="K19" i="15"/>
  <c r="H19" i="15"/>
  <c r="G19" i="15"/>
  <c r="L18" i="15"/>
  <c r="K18" i="15"/>
  <c r="H18" i="15"/>
  <c r="G18" i="15"/>
  <c r="L17" i="15"/>
  <c r="K17" i="15"/>
  <c r="H17" i="15"/>
  <c r="G17" i="15"/>
  <c r="L16" i="15"/>
  <c r="K16" i="15"/>
  <c r="H16" i="15"/>
  <c r="G16" i="15"/>
  <c r="L15" i="15"/>
  <c r="K15" i="15"/>
  <c r="H15" i="15"/>
  <c r="G15" i="15"/>
  <c r="L14" i="15"/>
  <c r="K14" i="15"/>
  <c r="H14" i="15"/>
  <c r="G14" i="15"/>
  <c r="L13" i="15"/>
  <c r="K13" i="15"/>
  <c r="H13" i="15"/>
  <c r="G13" i="15"/>
  <c r="L12" i="15"/>
  <c r="K12" i="15"/>
  <c r="H12" i="15"/>
  <c r="G12" i="15"/>
  <c r="L11" i="15"/>
  <c r="K11" i="15"/>
  <c r="H11" i="15"/>
  <c r="G11" i="15"/>
  <c r="L10" i="15"/>
  <c r="K10" i="15"/>
  <c r="H10" i="15"/>
  <c r="G10" i="15"/>
  <c r="C7" i="15"/>
  <c r="B67" i="14"/>
  <c r="L65" i="14"/>
  <c r="K65" i="14"/>
  <c r="J65" i="14"/>
  <c r="I65" i="14"/>
  <c r="F65" i="14"/>
  <c r="E65" i="14"/>
  <c r="D65" i="14"/>
  <c r="H65" i="14" s="1"/>
  <c r="C65" i="14"/>
  <c r="C66" i="14" s="1"/>
  <c r="L64" i="14"/>
  <c r="K64" i="14"/>
  <c r="H64" i="14"/>
  <c r="G64" i="14"/>
  <c r="L63" i="14"/>
  <c r="K63" i="14"/>
  <c r="H63" i="14"/>
  <c r="G63" i="14"/>
  <c r="L62" i="14"/>
  <c r="K62" i="14"/>
  <c r="H62" i="14"/>
  <c r="G62" i="14"/>
  <c r="L61" i="14"/>
  <c r="K61" i="14"/>
  <c r="H61" i="14"/>
  <c r="G61" i="14"/>
  <c r="J60" i="14"/>
  <c r="J66" i="14" s="1"/>
  <c r="I60" i="14"/>
  <c r="I66" i="14" s="1"/>
  <c r="F60" i="14"/>
  <c r="F66" i="14" s="1"/>
  <c r="E60" i="14"/>
  <c r="K60" i="14" s="1"/>
  <c r="D60" i="14"/>
  <c r="C60" i="14"/>
  <c r="L59" i="14"/>
  <c r="K59" i="14"/>
  <c r="H59" i="14"/>
  <c r="G59" i="14"/>
  <c r="L58" i="14"/>
  <c r="K58" i="14"/>
  <c r="H58" i="14"/>
  <c r="G58" i="14"/>
  <c r="L57" i="14"/>
  <c r="K57" i="14"/>
  <c r="H57" i="14"/>
  <c r="G57" i="14"/>
  <c r="L56" i="14"/>
  <c r="K56" i="14"/>
  <c r="H56" i="14"/>
  <c r="G56" i="14"/>
  <c r="L55" i="14"/>
  <c r="K55" i="14"/>
  <c r="H55" i="14"/>
  <c r="G55" i="14"/>
  <c r="L54" i="14"/>
  <c r="K54" i="14"/>
  <c r="H54" i="14"/>
  <c r="G54" i="14"/>
  <c r="L53" i="14"/>
  <c r="K53" i="14"/>
  <c r="H53" i="14"/>
  <c r="G53" i="14"/>
  <c r="L52" i="14"/>
  <c r="K52" i="14"/>
  <c r="H52" i="14"/>
  <c r="G52" i="14"/>
  <c r="L51" i="14"/>
  <c r="K51" i="14"/>
  <c r="H51" i="14"/>
  <c r="G51" i="14"/>
  <c r="L50" i="14"/>
  <c r="K50" i="14"/>
  <c r="H50" i="14"/>
  <c r="G50" i="14"/>
  <c r="L49" i="14"/>
  <c r="K49" i="14"/>
  <c r="H49" i="14"/>
  <c r="G49" i="14"/>
  <c r="L48" i="14"/>
  <c r="K48" i="14"/>
  <c r="H48" i="14"/>
  <c r="G48" i="14"/>
  <c r="L47" i="14"/>
  <c r="K47" i="14"/>
  <c r="H47" i="14"/>
  <c r="G47" i="14"/>
  <c r="L46" i="14"/>
  <c r="K46" i="14"/>
  <c r="H46" i="14"/>
  <c r="G46" i="14"/>
  <c r="L45" i="14"/>
  <c r="K45" i="14"/>
  <c r="H45" i="14"/>
  <c r="G45" i="14"/>
  <c r="L44" i="14"/>
  <c r="K44" i="14"/>
  <c r="H44" i="14"/>
  <c r="G44" i="14"/>
  <c r="L43" i="14"/>
  <c r="K43" i="14"/>
  <c r="H43" i="14"/>
  <c r="G43" i="14"/>
  <c r="L42" i="14"/>
  <c r="K42" i="14"/>
  <c r="H42" i="14"/>
  <c r="G42" i="14"/>
  <c r="L41" i="14"/>
  <c r="K41" i="14"/>
  <c r="H41" i="14"/>
  <c r="G41" i="14"/>
  <c r="L40" i="14"/>
  <c r="K40" i="14"/>
  <c r="J40" i="14"/>
  <c r="I40" i="14"/>
  <c r="F40" i="14"/>
  <c r="E40" i="14"/>
  <c r="D40" i="14"/>
  <c r="H40" i="14" s="1"/>
  <c r="C40" i="14"/>
  <c r="G40" i="14" s="1"/>
  <c r="L39" i="14"/>
  <c r="K39" i="14"/>
  <c r="H39" i="14"/>
  <c r="G39" i="14"/>
  <c r="L38" i="14"/>
  <c r="K38" i="14"/>
  <c r="H38" i="14"/>
  <c r="G38" i="14"/>
  <c r="L37" i="14"/>
  <c r="K37" i="14"/>
  <c r="H37" i="14"/>
  <c r="G37" i="14"/>
  <c r="J36" i="14"/>
  <c r="I36" i="14"/>
  <c r="F36" i="14"/>
  <c r="L36" i="14" s="1"/>
  <c r="E36" i="14"/>
  <c r="K36" i="14" s="1"/>
  <c r="D36" i="14"/>
  <c r="C36" i="14"/>
  <c r="L35" i="14"/>
  <c r="K35" i="14"/>
  <c r="H35" i="14"/>
  <c r="G35" i="14"/>
  <c r="L34" i="14"/>
  <c r="K34" i="14"/>
  <c r="H34" i="14"/>
  <c r="G34" i="14"/>
  <c r="L33" i="14"/>
  <c r="K33" i="14"/>
  <c r="H33" i="14"/>
  <c r="G33" i="14"/>
  <c r="L32" i="14"/>
  <c r="K32" i="14"/>
  <c r="J32" i="14"/>
  <c r="I32" i="14"/>
  <c r="F32" i="14"/>
  <c r="E32" i="14"/>
  <c r="D32" i="14"/>
  <c r="H32" i="14" s="1"/>
  <c r="C32" i="14"/>
  <c r="G32" i="14" s="1"/>
  <c r="L31" i="14"/>
  <c r="K31" i="14"/>
  <c r="H31" i="14"/>
  <c r="G31" i="14"/>
  <c r="J30" i="14"/>
  <c r="I30" i="14"/>
  <c r="F30" i="14"/>
  <c r="L30" i="14" s="1"/>
  <c r="E30" i="14"/>
  <c r="K30" i="14" s="1"/>
  <c r="D30" i="14"/>
  <c r="C30" i="14"/>
  <c r="L29" i="14"/>
  <c r="K29" i="14"/>
  <c r="H29" i="14"/>
  <c r="G29" i="14"/>
  <c r="L28" i="14"/>
  <c r="K28" i="14"/>
  <c r="H28" i="14"/>
  <c r="G28" i="14"/>
  <c r="L27" i="14"/>
  <c r="K27" i="14"/>
  <c r="H27" i="14"/>
  <c r="G27" i="14"/>
  <c r="L26" i="14"/>
  <c r="K26" i="14"/>
  <c r="H26" i="14"/>
  <c r="G26" i="14"/>
  <c r="L25" i="14"/>
  <c r="K25" i="14"/>
  <c r="H25" i="14"/>
  <c r="G25" i="14"/>
  <c r="L24" i="14"/>
  <c r="K24" i="14"/>
  <c r="H24" i="14"/>
  <c r="G24" i="14"/>
  <c r="L23" i="14"/>
  <c r="K23" i="14"/>
  <c r="H23" i="14"/>
  <c r="G23" i="14"/>
  <c r="L22" i="14"/>
  <c r="K22" i="14"/>
  <c r="H22" i="14"/>
  <c r="G22" i="14"/>
  <c r="L21" i="14"/>
  <c r="K21" i="14"/>
  <c r="H21" i="14"/>
  <c r="G21" i="14"/>
  <c r="L20" i="14"/>
  <c r="K20" i="14"/>
  <c r="H20" i="14"/>
  <c r="G20" i="14"/>
  <c r="L19" i="14"/>
  <c r="K19" i="14"/>
  <c r="H19" i="14"/>
  <c r="G19" i="14"/>
  <c r="L18" i="14"/>
  <c r="K18" i="14"/>
  <c r="H18" i="14"/>
  <c r="G18" i="14"/>
  <c r="L17" i="14"/>
  <c r="K17" i="14"/>
  <c r="H17" i="14"/>
  <c r="G17" i="14"/>
  <c r="L16" i="14"/>
  <c r="K16" i="14"/>
  <c r="H16" i="14"/>
  <c r="G16" i="14"/>
  <c r="L15" i="14"/>
  <c r="K15" i="14"/>
  <c r="H15" i="14"/>
  <c r="G15" i="14"/>
  <c r="L14" i="14"/>
  <c r="K14" i="14"/>
  <c r="H14" i="14"/>
  <c r="G14" i="14"/>
  <c r="L13" i="14"/>
  <c r="K13" i="14"/>
  <c r="H13" i="14"/>
  <c r="G13" i="14"/>
  <c r="L12" i="14"/>
  <c r="K12" i="14"/>
  <c r="H12" i="14"/>
  <c r="G12" i="14"/>
  <c r="L11" i="14"/>
  <c r="K11" i="14"/>
  <c r="H11" i="14"/>
  <c r="G11" i="14"/>
  <c r="L10" i="14"/>
  <c r="K10" i="14"/>
  <c r="H10" i="14"/>
  <c r="G10" i="14"/>
  <c r="C7" i="14"/>
  <c r="B67" i="13"/>
  <c r="L65" i="13"/>
  <c r="K65" i="13"/>
  <c r="J65" i="13"/>
  <c r="I65" i="13"/>
  <c r="F65" i="13"/>
  <c r="E65" i="13"/>
  <c r="D65" i="13"/>
  <c r="H65" i="13" s="1"/>
  <c r="C65" i="13"/>
  <c r="C66" i="13" s="1"/>
  <c r="L64" i="13"/>
  <c r="K64" i="13"/>
  <c r="H64" i="13"/>
  <c r="G64" i="13"/>
  <c r="L63" i="13"/>
  <c r="K63" i="13"/>
  <c r="H63" i="13"/>
  <c r="G63" i="13"/>
  <c r="L62" i="13"/>
  <c r="K62" i="13"/>
  <c r="H62" i="13"/>
  <c r="G62" i="13"/>
  <c r="L61" i="13"/>
  <c r="K61" i="13"/>
  <c r="H61" i="13"/>
  <c r="G61" i="13"/>
  <c r="J60" i="13"/>
  <c r="J66" i="13" s="1"/>
  <c r="I60" i="13"/>
  <c r="I66" i="13" s="1"/>
  <c r="F60" i="13"/>
  <c r="E60" i="13"/>
  <c r="K60" i="13" s="1"/>
  <c r="D60" i="13"/>
  <c r="C60" i="13"/>
  <c r="L59" i="13"/>
  <c r="K59" i="13"/>
  <c r="H59" i="13"/>
  <c r="G59" i="13"/>
  <c r="L58" i="13"/>
  <c r="K58" i="13"/>
  <c r="H58" i="13"/>
  <c r="G58" i="13"/>
  <c r="L57" i="13"/>
  <c r="K57" i="13"/>
  <c r="H57" i="13"/>
  <c r="G57" i="13"/>
  <c r="L56" i="13"/>
  <c r="K56" i="13"/>
  <c r="H56" i="13"/>
  <c r="G56" i="13"/>
  <c r="L55" i="13"/>
  <c r="K55" i="13"/>
  <c r="H55" i="13"/>
  <c r="G55" i="13"/>
  <c r="L54" i="13"/>
  <c r="K54" i="13"/>
  <c r="H54" i="13"/>
  <c r="G54" i="13"/>
  <c r="L53" i="13"/>
  <c r="K53" i="13"/>
  <c r="H53" i="13"/>
  <c r="G53" i="13"/>
  <c r="L52" i="13"/>
  <c r="K52" i="13"/>
  <c r="H52" i="13"/>
  <c r="G52" i="13"/>
  <c r="L51" i="13"/>
  <c r="K51" i="13"/>
  <c r="H51" i="13"/>
  <c r="G51" i="13"/>
  <c r="L50" i="13"/>
  <c r="K50" i="13"/>
  <c r="H50" i="13"/>
  <c r="G50" i="13"/>
  <c r="L49" i="13"/>
  <c r="K49" i="13"/>
  <c r="H49" i="13"/>
  <c r="G49" i="13"/>
  <c r="L48" i="13"/>
  <c r="K48" i="13"/>
  <c r="H48" i="13"/>
  <c r="G48" i="13"/>
  <c r="L47" i="13"/>
  <c r="K47" i="13"/>
  <c r="H47" i="13"/>
  <c r="G47" i="13"/>
  <c r="L46" i="13"/>
  <c r="K46" i="13"/>
  <c r="H46" i="13"/>
  <c r="G46" i="13"/>
  <c r="L45" i="13"/>
  <c r="K45" i="13"/>
  <c r="H45" i="13"/>
  <c r="G45" i="13"/>
  <c r="L44" i="13"/>
  <c r="K44" i="13"/>
  <c r="H44" i="13"/>
  <c r="G44" i="13"/>
  <c r="L43" i="13"/>
  <c r="K43" i="13"/>
  <c r="H43" i="13"/>
  <c r="G43" i="13"/>
  <c r="L42" i="13"/>
  <c r="K42" i="13"/>
  <c r="H42" i="13"/>
  <c r="G42" i="13"/>
  <c r="L41" i="13"/>
  <c r="K41" i="13"/>
  <c r="H41" i="13"/>
  <c r="G41" i="13"/>
  <c r="L40" i="13"/>
  <c r="K40" i="13"/>
  <c r="J40" i="13"/>
  <c r="I40" i="13"/>
  <c r="F40" i="13"/>
  <c r="E40" i="13"/>
  <c r="D40" i="13"/>
  <c r="H40" i="13" s="1"/>
  <c r="C40" i="13"/>
  <c r="G40" i="13" s="1"/>
  <c r="L39" i="13"/>
  <c r="K39" i="13"/>
  <c r="H39" i="13"/>
  <c r="G39" i="13"/>
  <c r="L38" i="13"/>
  <c r="K38" i="13"/>
  <c r="H38" i="13"/>
  <c r="G38" i="13"/>
  <c r="L37" i="13"/>
  <c r="K37" i="13"/>
  <c r="H37" i="13"/>
  <c r="G37" i="13"/>
  <c r="J36" i="13"/>
  <c r="I36" i="13"/>
  <c r="F36" i="13"/>
  <c r="E36" i="13"/>
  <c r="K36" i="13" s="1"/>
  <c r="D36" i="13"/>
  <c r="C36" i="13"/>
  <c r="L35" i="13"/>
  <c r="K35" i="13"/>
  <c r="H35" i="13"/>
  <c r="G35" i="13"/>
  <c r="L34" i="13"/>
  <c r="K34" i="13"/>
  <c r="H34" i="13"/>
  <c r="G34" i="13"/>
  <c r="L33" i="13"/>
  <c r="K33" i="13"/>
  <c r="H33" i="13"/>
  <c r="G33" i="13"/>
  <c r="L32" i="13"/>
  <c r="K32" i="13"/>
  <c r="J32" i="13"/>
  <c r="I32" i="13"/>
  <c r="H32" i="13"/>
  <c r="F32" i="13"/>
  <c r="E32" i="13"/>
  <c r="D32" i="13"/>
  <c r="C32" i="13"/>
  <c r="G32" i="13" s="1"/>
  <c r="L31" i="13"/>
  <c r="K31" i="13"/>
  <c r="H31" i="13"/>
  <c r="G31" i="13"/>
  <c r="J30" i="13"/>
  <c r="I30" i="13"/>
  <c r="F30" i="13"/>
  <c r="E30" i="13"/>
  <c r="K30" i="13" s="1"/>
  <c r="D30" i="13"/>
  <c r="C30" i="13"/>
  <c r="L29" i="13"/>
  <c r="K29" i="13"/>
  <c r="H29" i="13"/>
  <c r="G29" i="13"/>
  <c r="L28" i="13"/>
  <c r="K28" i="13"/>
  <c r="H28" i="13"/>
  <c r="G28" i="13"/>
  <c r="L27" i="13"/>
  <c r="K27" i="13"/>
  <c r="H27" i="13"/>
  <c r="G27" i="13"/>
  <c r="L26" i="13"/>
  <c r="K26" i="13"/>
  <c r="H26" i="13"/>
  <c r="G26" i="13"/>
  <c r="L25" i="13"/>
  <c r="K25" i="13"/>
  <c r="H25" i="13"/>
  <c r="G25" i="13"/>
  <c r="L24" i="13"/>
  <c r="K24" i="13"/>
  <c r="H24" i="13"/>
  <c r="G24" i="13"/>
  <c r="L23" i="13"/>
  <c r="K23" i="13"/>
  <c r="H23" i="13"/>
  <c r="G23" i="13"/>
  <c r="L22" i="13"/>
  <c r="K22" i="13"/>
  <c r="H22" i="13"/>
  <c r="G22" i="13"/>
  <c r="L21" i="13"/>
  <c r="K21" i="13"/>
  <c r="H21" i="13"/>
  <c r="G21" i="13"/>
  <c r="L20" i="13"/>
  <c r="K20" i="13"/>
  <c r="H20" i="13"/>
  <c r="G20" i="13"/>
  <c r="L19" i="13"/>
  <c r="K19" i="13"/>
  <c r="H19" i="13"/>
  <c r="G19" i="13"/>
  <c r="L18" i="13"/>
  <c r="K18" i="13"/>
  <c r="H18" i="13"/>
  <c r="G18" i="13"/>
  <c r="L17" i="13"/>
  <c r="K17" i="13"/>
  <c r="H17" i="13"/>
  <c r="G17" i="13"/>
  <c r="L16" i="13"/>
  <c r="K16" i="13"/>
  <c r="H16" i="13"/>
  <c r="G16" i="13"/>
  <c r="L15" i="13"/>
  <c r="K15" i="13"/>
  <c r="H15" i="13"/>
  <c r="G15" i="13"/>
  <c r="L14" i="13"/>
  <c r="K14" i="13"/>
  <c r="H14" i="13"/>
  <c r="G14" i="13"/>
  <c r="L13" i="13"/>
  <c r="K13" i="13"/>
  <c r="H13" i="13"/>
  <c r="G13" i="13"/>
  <c r="L12" i="13"/>
  <c r="K12" i="13"/>
  <c r="H12" i="13"/>
  <c r="G12" i="13"/>
  <c r="L11" i="13"/>
  <c r="K11" i="13"/>
  <c r="H11" i="13"/>
  <c r="G11" i="13"/>
  <c r="L10" i="13"/>
  <c r="K10" i="13"/>
  <c r="H10" i="13"/>
  <c r="G10" i="13"/>
  <c r="C7" i="13"/>
  <c r="B67" i="12"/>
  <c r="L65" i="12"/>
  <c r="K65" i="12"/>
  <c r="J65" i="12"/>
  <c r="I65" i="12"/>
  <c r="H65" i="12"/>
  <c r="F65" i="12"/>
  <c r="E65" i="12"/>
  <c r="D65" i="12"/>
  <c r="C65" i="12"/>
  <c r="C66" i="12" s="1"/>
  <c r="L64" i="12"/>
  <c r="K64" i="12"/>
  <c r="H64" i="12"/>
  <c r="G64" i="12"/>
  <c r="L63" i="12"/>
  <c r="K63" i="12"/>
  <c r="H63" i="12"/>
  <c r="G63" i="12"/>
  <c r="L62" i="12"/>
  <c r="K62" i="12"/>
  <c r="H62" i="12"/>
  <c r="G62" i="12"/>
  <c r="L61" i="12"/>
  <c r="K61" i="12"/>
  <c r="H61" i="12"/>
  <c r="G61" i="12"/>
  <c r="J60" i="12"/>
  <c r="J60" i="30" s="1"/>
  <c r="I60" i="12"/>
  <c r="I60" i="30" s="1"/>
  <c r="F60" i="12"/>
  <c r="E60" i="12"/>
  <c r="K60" i="12" s="1"/>
  <c r="D60" i="12"/>
  <c r="C60" i="12"/>
  <c r="L59" i="12"/>
  <c r="K59" i="12"/>
  <c r="H59" i="12"/>
  <c r="G59" i="12"/>
  <c r="L58" i="12"/>
  <c r="K58" i="12"/>
  <c r="H58" i="12"/>
  <c r="G58" i="12"/>
  <c r="L57" i="12"/>
  <c r="K57" i="12"/>
  <c r="H57" i="12"/>
  <c r="G57" i="12"/>
  <c r="L56" i="12"/>
  <c r="K56" i="12"/>
  <c r="H56" i="12"/>
  <c r="G56" i="12"/>
  <c r="L55" i="12"/>
  <c r="K55" i="12"/>
  <c r="H55" i="12"/>
  <c r="G55" i="12"/>
  <c r="L54" i="12"/>
  <c r="K54" i="12"/>
  <c r="H54" i="12"/>
  <c r="G54" i="12"/>
  <c r="L53" i="12"/>
  <c r="K53" i="12"/>
  <c r="H53" i="12"/>
  <c r="G53" i="12"/>
  <c r="L52" i="12"/>
  <c r="K52" i="12"/>
  <c r="H52" i="12"/>
  <c r="G52" i="12"/>
  <c r="L51" i="12"/>
  <c r="K51" i="12"/>
  <c r="H51" i="12"/>
  <c r="G51" i="12"/>
  <c r="L50" i="12"/>
  <c r="K50" i="12"/>
  <c r="H50" i="12"/>
  <c r="G50" i="12"/>
  <c r="L49" i="12"/>
  <c r="K49" i="12"/>
  <c r="H49" i="12"/>
  <c r="G49" i="12"/>
  <c r="L48" i="12"/>
  <c r="K48" i="12"/>
  <c r="H48" i="12"/>
  <c r="G48" i="12"/>
  <c r="L47" i="12"/>
  <c r="K47" i="12"/>
  <c r="H47" i="12"/>
  <c r="G47" i="12"/>
  <c r="L46" i="12"/>
  <c r="K46" i="12"/>
  <c r="H46" i="12"/>
  <c r="G46" i="12"/>
  <c r="L45" i="12"/>
  <c r="K45" i="12"/>
  <c r="H45" i="12"/>
  <c r="G45" i="12"/>
  <c r="L44" i="12"/>
  <c r="K44" i="12"/>
  <c r="H44" i="12"/>
  <c r="G44" i="12"/>
  <c r="L43" i="12"/>
  <c r="K43" i="12"/>
  <c r="H43" i="12"/>
  <c r="G43" i="12"/>
  <c r="L42" i="12"/>
  <c r="K42" i="12"/>
  <c r="H42" i="12"/>
  <c r="G42" i="12"/>
  <c r="L41" i="12"/>
  <c r="K41" i="12"/>
  <c r="H41" i="12"/>
  <c r="G41" i="12"/>
  <c r="L40" i="12"/>
  <c r="K40" i="12"/>
  <c r="J40" i="12"/>
  <c r="I40" i="12"/>
  <c r="H40" i="12"/>
  <c r="F40" i="12"/>
  <c r="E40" i="12"/>
  <c r="D40" i="12"/>
  <c r="C40" i="12"/>
  <c r="G40" i="12" s="1"/>
  <c r="L39" i="12"/>
  <c r="K39" i="12"/>
  <c r="H39" i="12"/>
  <c r="G39" i="12"/>
  <c r="L38" i="12"/>
  <c r="K38" i="12"/>
  <c r="H38" i="12"/>
  <c r="G38" i="12"/>
  <c r="L37" i="12"/>
  <c r="K37" i="12"/>
  <c r="H37" i="12"/>
  <c r="G37" i="12"/>
  <c r="J36" i="12"/>
  <c r="I36" i="12"/>
  <c r="F36" i="12"/>
  <c r="E36" i="12"/>
  <c r="K36" i="12" s="1"/>
  <c r="D36" i="12"/>
  <c r="C36" i="12"/>
  <c r="L35" i="12"/>
  <c r="K35" i="12"/>
  <c r="H35" i="12"/>
  <c r="G35" i="12"/>
  <c r="L34" i="12"/>
  <c r="K34" i="12"/>
  <c r="H34" i="12"/>
  <c r="G34" i="12"/>
  <c r="L33" i="12"/>
  <c r="K33" i="12"/>
  <c r="H33" i="12"/>
  <c r="G33" i="12"/>
  <c r="L32" i="12"/>
  <c r="K32" i="12"/>
  <c r="J32" i="12"/>
  <c r="I32" i="12"/>
  <c r="F32" i="12"/>
  <c r="E32" i="12"/>
  <c r="D32" i="12"/>
  <c r="H32" i="12" s="1"/>
  <c r="C32" i="12"/>
  <c r="G32" i="12" s="1"/>
  <c r="L31" i="12"/>
  <c r="K31" i="12"/>
  <c r="H31" i="12"/>
  <c r="G31" i="12"/>
  <c r="J30" i="12"/>
  <c r="I30" i="12"/>
  <c r="F30" i="12"/>
  <c r="E30" i="12"/>
  <c r="K30" i="12" s="1"/>
  <c r="D30" i="12"/>
  <c r="C30" i="12"/>
  <c r="L29" i="12"/>
  <c r="K29" i="12"/>
  <c r="H29" i="12"/>
  <c r="G29" i="12"/>
  <c r="L28" i="12"/>
  <c r="K28" i="12"/>
  <c r="H28" i="12"/>
  <c r="G28" i="12"/>
  <c r="L27" i="12"/>
  <c r="K27" i="12"/>
  <c r="H27" i="12"/>
  <c r="G27" i="12"/>
  <c r="L26" i="12"/>
  <c r="K26" i="12"/>
  <c r="H26" i="12"/>
  <c r="G26" i="12"/>
  <c r="L25" i="12"/>
  <c r="K25" i="12"/>
  <c r="H25" i="12"/>
  <c r="G25" i="12"/>
  <c r="L24" i="12"/>
  <c r="K24" i="12"/>
  <c r="H24" i="12"/>
  <c r="G24" i="12"/>
  <c r="L23" i="12"/>
  <c r="K23" i="12"/>
  <c r="H23" i="12"/>
  <c r="G23" i="12"/>
  <c r="L22" i="12"/>
  <c r="K22" i="12"/>
  <c r="H22" i="12"/>
  <c r="G22" i="12"/>
  <c r="L21" i="12"/>
  <c r="K21" i="12"/>
  <c r="H21" i="12"/>
  <c r="G21" i="12"/>
  <c r="L20" i="12"/>
  <c r="K20" i="12"/>
  <c r="H20" i="12"/>
  <c r="G20" i="12"/>
  <c r="L19" i="12"/>
  <c r="K19" i="12"/>
  <c r="H19" i="12"/>
  <c r="G19" i="12"/>
  <c r="L18" i="12"/>
  <c r="K18" i="12"/>
  <c r="H18" i="12"/>
  <c r="G18" i="12"/>
  <c r="L17" i="12"/>
  <c r="K17" i="12"/>
  <c r="H17" i="12"/>
  <c r="G17" i="12"/>
  <c r="L16" i="12"/>
  <c r="K16" i="12"/>
  <c r="H16" i="12"/>
  <c r="G16" i="12"/>
  <c r="L15" i="12"/>
  <c r="K15" i="12"/>
  <c r="H15" i="12"/>
  <c r="G15" i="12"/>
  <c r="L14" i="12"/>
  <c r="K14" i="12"/>
  <c r="H14" i="12"/>
  <c r="G14" i="12"/>
  <c r="L13" i="12"/>
  <c r="K13" i="12"/>
  <c r="H13" i="12"/>
  <c r="G13" i="12"/>
  <c r="L12" i="12"/>
  <c r="K12" i="12"/>
  <c r="H12" i="12"/>
  <c r="G12" i="12"/>
  <c r="L11" i="12"/>
  <c r="K11" i="12"/>
  <c r="H11" i="12"/>
  <c r="G11" i="12"/>
  <c r="L10" i="12"/>
  <c r="K10" i="12"/>
  <c r="H10" i="12"/>
  <c r="G10" i="12"/>
  <c r="C7" i="12"/>
  <c r="B67" i="29"/>
  <c r="J64" i="29"/>
  <c r="I64" i="29"/>
  <c r="F64" i="29"/>
  <c r="E64" i="29"/>
  <c r="K64" i="29" s="1"/>
  <c r="D64" i="29"/>
  <c r="C64" i="29"/>
  <c r="L63" i="29"/>
  <c r="K63" i="29"/>
  <c r="J63" i="29"/>
  <c r="I63" i="29"/>
  <c r="F63" i="29"/>
  <c r="E63" i="29"/>
  <c r="D63" i="29"/>
  <c r="C63" i="29"/>
  <c r="J62" i="29"/>
  <c r="I62" i="29"/>
  <c r="F62" i="29"/>
  <c r="E62" i="29"/>
  <c r="K62" i="29" s="1"/>
  <c r="D62" i="29"/>
  <c r="C62" i="29"/>
  <c r="L61" i="29"/>
  <c r="K61" i="29"/>
  <c r="J61" i="29"/>
  <c r="I61" i="29"/>
  <c r="I65" i="29" s="1"/>
  <c r="F61" i="29"/>
  <c r="E61" i="29"/>
  <c r="E65" i="29" s="1"/>
  <c r="D61" i="29"/>
  <c r="D65" i="29" s="1"/>
  <c r="C61" i="29"/>
  <c r="C65" i="29" s="1"/>
  <c r="L59" i="29"/>
  <c r="K59" i="29"/>
  <c r="J59" i="29"/>
  <c r="I59" i="29"/>
  <c r="H59" i="29"/>
  <c r="F59" i="29"/>
  <c r="E59" i="29"/>
  <c r="D59" i="29"/>
  <c r="C59" i="29"/>
  <c r="G59" i="29" s="1"/>
  <c r="J58" i="29"/>
  <c r="I58" i="29"/>
  <c r="F58" i="29"/>
  <c r="E58" i="29"/>
  <c r="K58" i="29" s="1"/>
  <c r="D58" i="29"/>
  <c r="C58" i="29"/>
  <c r="L57" i="29"/>
  <c r="K57" i="29"/>
  <c r="J57" i="29"/>
  <c r="I57" i="29"/>
  <c r="H57" i="29"/>
  <c r="F57" i="29"/>
  <c r="E57" i="29"/>
  <c r="D57" i="29"/>
  <c r="C57" i="29"/>
  <c r="G57" i="29" s="1"/>
  <c r="J56" i="29"/>
  <c r="I56" i="29"/>
  <c r="F56" i="29"/>
  <c r="E56" i="29"/>
  <c r="K56" i="29" s="1"/>
  <c r="D56" i="29"/>
  <c r="C56" i="29"/>
  <c r="L55" i="29"/>
  <c r="K55" i="29"/>
  <c r="J55" i="29"/>
  <c r="I55" i="29"/>
  <c r="F55" i="29"/>
  <c r="E55" i="29"/>
  <c r="D55" i="29"/>
  <c r="H55" i="29" s="1"/>
  <c r="C55" i="29"/>
  <c r="G55" i="29" s="1"/>
  <c r="J54" i="29"/>
  <c r="I54" i="29"/>
  <c r="F54" i="29"/>
  <c r="E54" i="29"/>
  <c r="K54" i="29" s="1"/>
  <c r="D54" i="29"/>
  <c r="C54" i="29"/>
  <c r="L53" i="29"/>
  <c r="K53" i="29"/>
  <c r="J53" i="29"/>
  <c r="I53" i="29"/>
  <c r="H53" i="29"/>
  <c r="F53" i="29"/>
  <c r="E53" i="29"/>
  <c r="D53" i="29"/>
  <c r="C53" i="29"/>
  <c r="G53" i="29" s="1"/>
  <c r="J52" i="29"/>
  <c r="I52" i="29"/>
  <c r="F52" i="29"/>
  <c r="E52" i="29"/>
  <c r="K52" i="29" s="1"/>
  <c r="D52" i="29"/>
  <c r="C52" i="29"/>
  <c r="L51" i="29"/>
  <c r="K51" i="29"/>
  <c r="J51" i="29"/>
  <c r="I51" i="29"/>
  <c r="H51" i="29"/>
  <c r="F51" i="29"/>
  <c r="E51" i="29"/>
  <c r="D51" i="29"/>
  <c r="C51" i="29"/>
  <c r="G51" i="29" s="1"/>
  <c r="J50" i="29"/>
  <c r="I50" i="29"/>
  <c r="F50" i="29"/>
  <c r="E50" i="29"/>
  <c r="K50" i="29" s="1"/>
  <c r="D50" i="29"/>
  <c r="C50" i="29"/>
  <c r="L49" i="29"/>
  <c r="K49" i="29"/>
  <c r="J49" i="29"/>
  <c r="I49" i="29"/>
  <c r="H49" i="29"/>
  <c r="F49" i="29"/>
  <c r="E49" i="29"/>
  <c r="D49" i="29"/>
  <c r="C49" i="29"/>
  <c r="G49" i="29" s="1"/>
  <c r="J48" i="29"/>
  <c r="I48" i="29"/>
  <c r="F48" i="29"/>
  <c r="E48" i="29"/>
  <c r="D48" i="29"/>
  <c r="C48" i="29"/>
  <c r="L47" i="29"/>
  <c r="K47" i="29"/>
  <c r="J47" i="29"/>
  <c r="I47" i="29"/>
  <c r="F47" i="29"/>
  <c r="E47" i="29"/>
  <c r="D47" i="29"/>
  <c r="H47" i="29" s="1"/>
  <c r="C47" i="29"/>
  <c r="G47" i="29" s="1"/>
  <c r="J46" i="29"/>
  <c r="I46" i="29"/>
  <c r="F46" i="29"/>
  <c r="E46" i="29"/>
  <c r="D46" i="29"/>
  <c r="C46" i="29"/>
  <c r="L45" i="29"/>
  <c r="K45" i="29"/>
  <c r="J45" i="29"/>
  <c r="I45" i="29"/>
  <c r="F45" i="29"/>
  <c r="E45" i="29"/>
  <c r="D45" i="29"/>
  <c r="H45" i="29" s="1"/>
  <c r="C45" i="29"/>
  <c r="G45" i="29" s="1"/>
  <c r="J44" i="29"/>
  <c r="I44" i="29"/>
  <c r="F44" i="29"/>
  <c r="E44" i="29"/>
  <c r="D44" i="29"/>
  <c r="C44" i="29"/>
  <c r="L43" i="29"/>
  <c r="K43" i="29"/>
  <c r="J43" i="29"/>
  <c r="I43" i="29"/>
  <c r="F43" i="29"/>
  <c r="E43" i="29"/>
  <c r="D43" i="29"/>
  <c r="H43" i="29" s="1"/>
  <c r="C43" i="29"/>
  <c r="G43" i="29" s="1"/>
  <c r="J42" i="29"/>
  <c r="J60" i="29" s="1"/>
  <c r="I42" i="29"/>
  <c r="I60" i="29" s="1"/>
  <c r="F42" i="29"/>
  <c r="F60" i="29" s="1"/>
  <c r="E42" i="29"/>
  <c r="D42" i="29"/>
  <c r="C42" i="29"/>
  <c r="L41" i="29"/>
  <c r="K41" i="29"/>
  <c r="J41" i="29"/>
  <c r="I41" i="29"/>
  <c r="F41" i="29"/>
  <c r="E41" i="29"/>
  <c r="D41" i="29"/>
  <c r="C41" i="29"/>
  <c r="C60" i="29" s="1"/>
  <c r="J40" i="29"/>
  <c r="I40" i="29"/>
  <c r="L39" i="29"/>
  <c r="K39" i="29"/>
  <c r="J39" i="29"/>
  <c r="I39" i="29"/>
  <c r="F39" i="29"/>
  <c r="E39" i="29"/>
  <c r="D39" i="29"/>
  <c r="H39" i="29" s="1"/>
  <c r="C39" i="29"/>
  <c r="G39" i="29" s="1"/>
  <c r="J38" i="29"/>
  <c r="I38" i="29"/>
  <c r="F38" i="29"/>
  <c r="F40" i="29" s="1"/>
  <c r="E38" i="29"/>
  <c r="E40" i="29" s="1"/>
  <c r="D38" i="29"/>
  <c r="C38" i="29"/>
  <c r="L37" i="29"/>
  <c r="K37" i="29"/>
  <c r="J37" i="29"/>
  <c r="I37" i="29"/>
  <c r="F37" i="29"/>
  <c r="E37" i="29"/>
  <c r="D37" i="29"/>
  <c r="D40" i="29" s="1"/>
  <c r="C37" i="29"/>
  <c r="C40" i="29" s="1"/>
  <c r="F36" i="29"/>
  <c r="E36" i="29"/>
  <c r="L35" i="29"/>
  <c r="K35" i="29"/>
  <c r="J35" i="29"/>
  <c r="I35" i="29"/>
  <c r="F35" i="29"/>
  <c r="E35" i="29"/>
  <c r="D35" i="29"/>
  <c r="H35" i="29" s="1"/>
  <c r="C35" i="29"/>
  <c r="G35" i="29" s="1"/>
  <c r="J34" i="29"/>
  <c r="J36" i="29" s="1"/>
  <c r="I34" i="29"/>
  <c r="I36" i="29" s="1"/>
  <c r="F34" i="29"/>
  <c r="E34" i="29"/>
  <c r="D34" i="29"/>
  <c r="C34" i="29"/>
  <c r="L33" i="29"/>
  <c r="K33" i="29"/>
  <c r="J33" i="29"/>
  <c r="I33" i="29"/>
  <c r="F33" i="29"/>
  <c r="E33" i="29"/>
  <c r="D33" i="29"/>
  <c r="D36" i="29" s="1"/>
  <c r="C33" i="29"/>
  <c r="C36" i="29" s="1"/>
  <c r="J32" i="29"/>
  <c r="I32" i="29"/>
  <c r="F32" i="29"/>
  <c r="E32" i="29"/>
  <c r="L31" i="29"/>
  <c r="K31" i="29"/>
  <c r="J31" i="29"/>
  <c r="I31" i="29"/>
  <c r="F31" i="29"/>
  <c r="E31" i="29"/>
  <c r="D31" i="29"/>
  <c r="D32" i="29" s="1"/>
  <c r="C31" i="29"/>
  <c r="C32" i="29" s="1"/>
  <c r="L29" i="29"/>
  <c r="K29" i="29"/>
  <c r="J29" i="29"/>
  <c r="I29" i="29"/>
  <c r="F29" i="29"/>
  <c r="E29" i="29"/>
  <c r="D29" i="29"/>
  <c r="H29" i="29" s="1"/>
  <c r="C29" i="29"/>
  <c r="G29" i="29" s="1"/>
  <c r="J28" i="29"/>
  <c r="I28" i="29"/>
  <c r="F28" i="29"/>
  <c r="E28" i="29"/>
  <c r="D28" i="29"/>
  <c r="C28" i="29"/>
  <c r="L27" i="29"/>
  <c r="K27" i="29"/>
  <c r="J27" i="29"/>
  <c r="I27" i="29"/>
  <c r="F27" i="29"/>
  <c r="E27" i="29"/>
  <c r="D27" i="29"/>
  <c r="H27" i="29" s="1"/>
  <c r="C27" i="29"/>
  <c r="G27" i="29" s="1"/>
  <c r="J26" i="29"/>
  <c r="I26" i="29"/>
  <c r="F26" i="29"/>
  <c r="E26" i="29"/>
  <c r="D26" i="29"/>
  <c r="C26" i="29"/>
  <c r="L25" i="29"/>
  <c r="K25" i="29"/>
  <c r="J25" i="29"/>
  <c r="I25" i="29"/>
  <c r="F25" i="29"/>
  <c r="E25" i="29"/>
  <c r="D25" i="29"/>
  <c r="H25" i="29" s="1"/>
  <c r="C25" i="29"/>
  <c r="G25" i="29" s="1"/>
  <c r="J24" i="29"/>
  <c r="I24" i="29"/>
  <c r="F24" i="29"/>
  <c r="E24" i="29"/>
  <c r="D24" i="29"/>
  <c r="C24" i="29"/>
  <c r="L23" i="29"/>
  <c r="K23" i="29"/>
  <c r="J23" i="29"/>
  <c r="I23" i="29"/>
  <c r="F23" i="29"/>
  <c r="E23" i="29"/>
  <c r="D23" i="29"/>
  <c r="H23" i="29" s="1"/>
  <c r="C23" i="29"/>
  <c r="G23" i="29" s="1"/>
  <c r="J22" i="29"/>
  <c r="I22" i="29"/>
  <c r="F22" i="29"/>
  <c r="E22" i="29"/>
  <c r="D22" i="29"/>
  <c r="C22" i="29"/>
  <c r="L21" i="29"/>
  <c r="K21" i="29"/>
  <c r="J21" i="29"/>
  <c r="I21" i="29"/>
  <c r="F21" i="29"/>
  <c r="E21" i="29"/>
  <c r="D21" i="29"/>
  <c r="H21" i="29" s="1"/>
  <c r="C21" i="29"/>
  <c r="G21" i="29" s="1"/>
  <c r="J20" i="29"/>
  <c r="I20" i="29"/>
  <c r="F20" i="29"/>
  <c r="E20" i="29"/>
  <c r="D20" i="29"/>
  <c r="C20" i="29"/>
  <c r="L19" i="29"/>
  <c r="K19" i="29"/>
  <c r="J19" i="29"/>
  <c r="I19" i="29"/>
  <c r="F19" i="29"/>
  <c r="E19" i="29"/>
  <c r="D19" i="29"/>
  <c r="H19" i="29" s="1"/>
  <c r="C19" i="29"/>
  <c r="G19" i="29" s="1"/>
  <c r="J18" i="29"/>
  <c r="I18" i="29"/>
  <c r="F18" i="29"/>
  <c r="E18" i="29"/>
  <c r="D18" i="29"/>
  <c r="C18" i="29"/>
  <c r="L17" i="29"/>
  <c r="K17" i="29"/>
  <c r="J17" i="29"/>
  <c r="I17" i="29"/>
  <c r="F17" i="29"/>
  <c r="E17" i="29"/>
  <c r="D17" i="29"/>
  <c r="H17" i="29" s="1"/>
  <c r="C17" i="29"/>
  <c r="G17" i="29" s="1"/>
  <c r="J16" i="29"/>
  <c r="I16" i="29"/>
  <c r="F16" i="29"/>
  <c r="E16" i="29"/>
  <c r="D16" i="29"/>
  <c r="C16" i="29"/>
  <c r="L15" i="29"/>
  <c r="K15" i="29"/>
  <c r="J15" i="29"/>
  <c r="I15" i="29"/>
  <c r="F15" i="29"/>
  <c r="E15" i="29"/>
  <c r="D15" i="29"/>
  <c r="H15" i="29" s="1"/>
  <c r="C15" i="29"/>
  <c r="G15" i="29" s="1"/>
  <c r="J14" i="29"/>
  <c r="I14" i="29"/>
  <c r="F14" i="29"/>
  <c r="E14" i="29"/>
  <c r="D14" i="29"/>
  <c r="C14" i="29"/>
  <c r="L13" i="29"/>
  <c r="K13" i="29"/>
  <c r="J13" i="29"/>
  <c r="I13" i="29"/>
  <c r="F13" i="29"/>
  <c r="E13" i="29"/>
  <c r="D13" i="29"/>
  <c r="H13" i="29" s="1"/>
  <c r="C13" i="29"/>
  <c r="G13" i="29" s="1"/>
  <c r="J12" i="29"/>
  <c r="I12" i="29"/>
  <c r="F12" i="29"/>
  <c r="E12" i="29"/>
  <c r="D12" i="29"/>
  <c r="C12" i="29"/>
  <c r="L11" i="29"/>
  <c r="K11" i="29"/>
  <c r="J11" i="29"/>
  <c r="I11" i="29"/>
  <c r="F11" i="29"/>
  <c r="E11" i="29"/>
  <c r="D11" i="29"/>
  <c r="H11" i="29" s="1"/>
  <c r="C11" i="29"/>
  <c r="G11" i="29" s="1"/>
  <c r="J10" i="29"/>
  <c r="J30" i="29" s="1"/>
  <c r="I10" i="29"/>
  <c r="I30" i="29" s="1"/>
  <c r="F10" i="29"/>
  <c r="E10" i="29"/>
  <c r="D10" i="29"/>
  <c r="D30" i="29" s="1"/>
  <c r="C10" i="29"/>
  <c r="C30" i="29" s="1"/>
  <c r="C7" i="29"/>
  <c r="B67" i="21"/>
  <c r="I66" i="21"/>
  <c r="L65" i="21"/>
  <c r="K65" i="21"/>
  <c r="J65" i="21"/>
  <c r="I65" i="21"/>
  <c r="F65" i="21"/>
  <c r="E65" i="21"/>
  <c r="D65" i="21"/>
  <c r="C65" i="21"/>
  <c r="L64" i="21"/>
  <c r="K64" i="21"/>
  <c r="L63" i="21"/>
  <c r="K63" i="21"/>
  <c r="L62" i="21"/>
  <c r="K62" i="21"/>
  <c r="L61" i="21"/>
  <c r="K61" i="21"/>
  <c r="J60" i="21"/>
  <c r="J66" i="21" s="1"/>
  <c r="I60" i="21"/>
  <c r="F60" i="21"/>
  <c r="F66" i="21" s="1"/>
  <c r="E60" i="21"/>
  <c r="E66" i="21" s="1"/>
  <c r="D60" i="21"/>
  <c r="C60" i="21"/>
  <c r="L59" i="21"/>
  <c r="K59" i="21"/>
  <c r="H59" i="21"/>
  <c r="G59" i="21"/>
  <c r="L58" i="21"/>
  <c r="K58" i="21"/>
  <c r="H58" i="21"/>
  <c r="G58" i="21"/>
  <c r="L57" i="21"/>
  <c r="K57" i="21"/>
  <c r="H57" i="21"/>
  <c r="G57" i="21"/>
  <c r="L56" i="21"/>
  <c r="K56" i="21"/>
  <c r="H56" i="21"/>
  <c r="G56" i="21"/>
  <c r="L55" i="21"/>
  <c r="K55" i="21"/>
  <c r="H55" i="21"/>
  <c r="G55" i="21"/>
  <c r="L54" i="21"/>
  <c r="K54" i="21"/>
  <c r="H54" i="21"/>
  <c r="G54" i="21"/>
  <c r="L53" i="21"/>
  <c r="K53" i="21"/>
  <c r="H53" i="21"/>
  <c r="G53" i="21"/>
  <c r="L52" i="21"/>
  <c r="K52" i="21"/>
  <c r="H52" i="21"/>
  <c r="G52" i="21"/>
  <c r="L51" i="21"/>
  <c r="K51" i="21"/>
  <c r="H51" i="21"/>
  <c r="G51" i="21"/>
  <c r="L50" i="21"/>
  <c r="K50" i="21"/>
  <c r="H50" i="21"/>
  <c r="G50" i="21"/>
  <c r="L49" i="21"/>
  <c r="K49" i="21"/>
  <c r="H49" i="21"/>
  <c r="G49" i="21"/>
  <c r="L48" i="21"/>
  <c r="K48" i="21"/>
  <c r="H48" i="21"/>
  <c r="G48" i="21"/>
  <c r="L47" i="21"/>
  <c r="K47" i="21"/>
  <c r="H47" i="21"/>
  <c r="G47" i="21"/>
  <c r="L46" i="21"/>
  <c r="K46" i="21"/>
  <c r="H46" i="21"/>
  <c r="G46" i="21"/>
  <c r="L45" i="21"/>
  <c r="K45" i="21"/>
  <c r="H45" i="21"/>
  <c r="G45" i="21"/>
  <c r="L44" i="21"/>
  <c r="K44" i="21"/>
  <c r="H44" i="21"/>
  <c r="G44" i="21"/>
  <c r="L43" i="21"/>
  <c r="K43" i="21"/>
  <c r="H43" i="21"/>
  <c r="G43" i="21"/>
  <c r="L42" i="21"/>
  <c r="K42" i="21"/>
  <c r="H42" i="21"/>
  <c r="G42" i="21"/>
  <c r="L41" i="21"/>
  <c r="K41" i="21"/>
  <c r="H41" i="21"/>
  <c r="G41" i="21"/>
  <c r="L40" i="21"/>
  <c r="K40" i="21"/>
  <c r="J40" i="21"/>
  <c r="I40" i="21"/>
  <c r="F40" i="21"/>
  <c r="E40" i="21"/>
  <c r="D40" i="21"/>
  <c r="H40" i="21" s="1"/>
  <c r="C40" i="21"/>
  <c r="G40" i="21" s="1"/>
  <c r="L39" i="21"/>
  <c r="K39" i="21"/>
  <c r="H39" i="21"/>
  <c r="G39" i="21"/>
  <c r="L38" i="21"/>
  <c r="K38" i="21"/>
  <c r="H38" i="21"/>
  <c r="G38" i="21"/>
  <c r="L37" i="21"/>
  <c r="K37" i="21"/>
  <c r="H37" i="21"/>
  <c r="G37" i="21"/>
  <c r="J36" i="21"/>
  <c r="I36" i="21"/>
  <c r="F36" i="21"/>
  <c r="E36" i="21"/>
  <c r="D36" i="21"/>
  <c r="C36" i="21"/>
  <c r="L35" i="21"/>
  <c r="K35" i="21"/>
  <c r="H35" i="21"/>
  <c r="G35" i="21"/>
  <c r="L34" i="21"/>
  <c r="K34" i="21"/>
  <c r="H34" i="21"/>
  <c r="G34" i="21"/>
  <c r="L33" i="21"/>
  <c r="K33" i="21"/>
  <c r="H33" i="21"/>
  <c r="G33" i="21"/>
  <c r="L32" i="21"/>
  <c r="K32" i="21"/>
  <c r="J32" i="21"/>
  <c r="I32" i="21"/>
  <c r="F32" i="21"/>
  <c r="E32" i="21"/>
  <c r="D32" i="21"/>
  <c r="H32" i="21" s="1"/>
  <c r="C32" i="21"/>
  <c r="G32" i="21" s="1"/>
  <c r="L31" i="21"/>
  <c r="K31" i="21"/>
  <c r="H31" i="21"/>
  <c r="G31" i="21"/>
  <c r="J30" i="21"/>
  <c r="I30" i="21"/>
  <c r="F30" i="21"/>
  <c r="E30" i="21"/>
  <c r="D30" i="21"/>
  <c r="C30" i="21"/>
  <c r="L29" i="21"/>
  <c r="K29" i="21"/>
  <c r="H29" i="21"/>
  <c r="G29" i="21"/>
  <c r="L28" i="21"/>
  <c r="K28" i="21"/>
  <c r="H28" i="21"/>
  <c r="G28" i="21"/>
  <c r="L27" i="21"/>
  <c r="K27" i="21"/>
  <c r="H27" i="21"/>
  <c r="G27" i="21"/>
  <c r="L26" i="21"/>
  <c r="K26" i="21"/>
  <c r="H26" i="21"/>
  <c r="G26" i="21"/>
  <c r="L25" i="21"/>
  <c r="K25" i="21"/>
  <c r="H25" i="21"/>
  <c r="G25" i="21"/>
  <c r="L24" i="21"/>
  <c r="K24" i="21"/>
  <c r="H24" i="21"/>
  <c r="G24" i="21"/>
  <c r="L23" i="21"/>
  <c r="K23" i="21"/>
  <c r="H23" i="21"/>
  <c r="G23" i="21"/>
  <c r="L22" i="21"/>
  <c r="K22" i="21"/>
  <c r="H22" i="21"/>
  <c r="G22" i="21"/>
  <c r="L21" i="21"/>
  <c r="K21" i="21"/>
  <c r="H21" i="21"/>
  <c r="G21" i="21"/>
  <c r="L20" i="21"/>
  <c r="K20" i="21"/>
  <c r="H20" i="21"/>
  <c r="G20" i="21"/>
  <c r="L19" i="21"/>
  <c r="K19" i="21"/>
  <c r="H19" i="21"/>
  <c r="G19" i="21"/>
  <c r="L18" i="21"/>
  <c r="K18" i="21"/>
  <c r="H18" i="21"/>
  <c r="G18" i="21"/>
  <c r="L17" i="21"/>
  <c r="K17" i="21"/>
  <c r="H17" i="21"/>
  <c r="G17" i="21"/>
  <c r="L16" i="21"/>
  <c r="K16" i="21"/>
  <c r="H16" i="21"/>
  <c r="G16" i="21"/>
  <c r="L15" i="21"/>
  <c r="K15" i="21"/>
  <c r="H15" i="21"/>
  <c r="G15" i="21"/>
  <c r="L14" i="21"/>
  <c r="K14" i="21"/>
  <c r="H14" i="21"/>
  <c r="G14" i="21"/>
  <c r="L13" i="21"/>
  <c r="K13" i="21"/>
  <c r="H13" i="21"/>
  <c r="G13" i="21"/>
  <c r="L12" i="21"/>
  <c r="K12" i="21"/>
  <c r="H12" i="21"/>
  <c r="G12" i="21"/>
  <c r="L11" i="21"/>
  <c r="K11" i="21"/>
  <c r="H11" i="21"/>
  <c r="G11" i="21"/>
  <c r="L10" i="21"/>
  <c r="K10" i="21"/>
  <c r="H10" i="21"/>
  <c r="G10" i="21"/>
  <c r="C7" i="21"/>
  <c r="B67" i="20"/>
  <c r="F66" i="20"/>
  <c r="L65" i="20"/>
  <c r="K65" i="20"/>
  <c r="J65" i="20"/>
  <c r="I65" i="20"/>
  <c r="F65" i="20"/>
  <c r="E65" i="20"/>
  <c r="D65" i="20"/>
  <c r="C65" i="20"/>
  <c r="L64" i="20"/>
  <c r="K64" i="20"/>
  <c r="L63" i="20"/>
  <c r="K63" i="20"/>
  <c r="L62" i="20"/>
  <c r="K62" i="20"/>
  <c r="L61" i="20"/>
  <c r="K61" i="20"/>
  <c r="J60" i="20"/>
  <c r="J66" i="20" s="1"/>
  <c r="I60" i="20"/>
  <c r="F60" i="20"/>
  <c r="E60" i="20"/>
  <c r="K60" i="20" s="1"/>
  <c r="D60" i="20"/>
  <c r="C60" i="20"/>
  <c r="G60" i="20" s="1"/>
  <c r="L59" i="20"/>
  <c r="K59" i="20"/>
  <c r="H59" i="20"/>
  <c r="G59" i="20"/>
  <c r="L58" i="20"/>
  <c r="K58" i="20"/>
  <c r="H58" i="20"/>
  <c r="G58" i="20"/>
  <c r="L57" i="20"/>
  <c r="K57" i="20"/>
  <c r="H57" i="20"/>
  <c r="G57" i="20"/>
  <c r="L56" i="20"/>
  <c r="K56" i="20"/>
  <c r="H56" i="20"/>
  <c r="G56" i="20"/>
  <c r="L55" i="20"/>
  <c r="K55" i="20"/>
  <c r="H55" i="20"/>
  <c r="G55" i="20"/>
  <c r="L54" i="20"/>
  <c r="K54" i="20"/>
  <c r="H54" i="20"/>
  <c r="G54" i="20"/>
  <c r="L53" i="20"/>
  <c r="K53" i="20"/>
  <c r="H53" i="20"/>
  <c r="G53" i="20"/>
  <c r="L52" i="20"/>
  <c r="K52" i="20"/>
  <c r="H52" i="20"/>
  <c r="G52" i="20"/>
  <c r="L51" i="20"/>
  <c r="K51" i="20"/>
  <c r="H51" i="20"/>
  <c r="G51" i="20"/>
  <c r="L50" i="20"/>
  <c r="K50" i="20"/>
  <c r="H50" i="20"/>
  <c r="G50" i="20"/>
  <c r="L49" i="20"/>
  <c r="K49" i="20"/>
  <c r="H49" i="20"/>
  <c r="G49" i="20"/>
  <c r="L48" i="20"/>
  <c r="K48" i="20"/>
  <c r="H48" i="20"/>
  <c r="G48" i="20"/>
  <c r="L47" i="20"/>
  <c r="K47" i="20"/>
  <c r="H47" i="20"/>
  <c r="G47" i="20"/>
  <c r="L46" i="20"/>
  <c r="K46" i="20"/>
  <c r="H46" i="20"/>
  <c r="G46" i="20"/>
  <c r="L45" i="20"/>
  <c r="K45" i="20"/>
  <c r="H45" i="20"/>
  <c r="G45" i="20"/>
  <c r="L44" i="20"/>
  <c r="K44" i="20"/>
  <c r="H44" i="20"/>
  <c r="G44" i="20"/>
  <c r="L43" i="20"/>
  <c r="K43" i="20"/>
  <c r="H43" i="20"/>
  <c r="G43" i="20"/>
  <c r="L42" i="20"/>
  <c r="K42" i="20"/>
  <c r="H42" i="20"/>
  <c r="G42" i="20"/>
  <c r="L41" i="20"/>
  <c r="K41" i="20"/>
  <c r="H41" i="20"/>
  <c r="G41" i="20"/>
  <c r="L40" i="20"/>
  <c r="J40" i="20"/>
  <c r="I40" i="20"/>
  <c r="F40" i="20"/>
  <c r="E40" i="20"/>
  <c r="D40" i="20"/>
  <c r="H40" i="20" s="1"/>
  <c r="C40" i="20"/>
  <c r="L39" i="20"/>
  <c r="K39" i="20"/>
  <c r="H39" i="20"/>
  <c r="G39" i="20"/>
  <c r="L38" i="20"/>
  <c r="K38" i="20"/>
  <c r="H38" i="20"/>
  <c r="G38" i="20"/>
  <c r="L37" i="20"/>
  <c r="K37" i="20"/>
  <c r="H37" i="20"/>
  <c r="G37" i="20"/>
  <c r="L36" i="20"/>
  <c r="K36" i="20"/>
  <c r="J36" i="20"/>
  <c r="I36" i="20"/>
  <c r="F36" i="20"/>
  <c r="E36" i="20"/>
  <c r="D36" i="20"/>
  <c r="H36" i="20" s="1"/>
  <c r="C36" i="20"/>
  <c r="G36" i="20" s="1"/>
  <c r="L35" i="20"/>
  <c r="K35" i="20"/>
  <c r="H35" i="20"/>
  <c r="G35" i="20"/>
  <c r="L34" i="20"/>
  <c r="K34" i="20"/>
  <c r="H34" i="20"/>
  <c r="G34" i="20"/>
  <c r="L33" i="20"/>
  <c r="K33" i="20"/>
  <c r="H33" i="20"/>
  <c r="G33" i="20"/>
  <c r="J32" i="20"/>
  <c r="I32" i="20"/>
  <c r="F32" i="20"/>
  <c r="L32" i="20" s="1"/>
  <c r="E32" i="20"/>
  <c r="D32" i="20"/>
  <c r="C32" i="20"/>
  <c r="L31" i="20"/>
  <c r="K31" i="20"/>
  <c r="H31" i="20"/>
  <c r="G31" i="20"/>
  <c r="L30" i="20"/>
  <c r="K30" i="20"/>
  <c r="J30" i="20"/>
  <c r="I30" i="20"/>
  <c r="F30" i="20"/>
  <c r="E30" i="20"/>
  <c r="D30" i="20"/>
  <c r="H30" i="20" s="1"/>
  <c r="C30" i="20"/>
  <c r="G30" i="20" s="1"/>
  <c r="L29" i="20"/>
  <c r="K29" i="20"/>
  <c r="H29" i="20"/>
  <c r="G29" i="20"/>
  <c r="L28" i="20"/>
  <c r="K28" i="20"/>
  <c r="H28" i="20"/>
  <c r="G28" i="20"/>
  <c r="L27" i="20"/>
  <c r="K27" i="20"/>
  <c r="H27" i="20"/>
  <c r="G27" i="20"/>
  <c r="L26" i="20"/>
  <c r="K26" i="20"/>
  <c r="H26" i="20"/>
  <c r="G26" i="20"/>
  <c r="L25" i="20"/>
  <c r="K25" i="20"/>
  <c r="H25" i="20"/>
  <c r="G25" i="20"/>
  <c r="L24" i="20"/>
  <c r="K24" i="20"/>
  <c r="H24" i="20"/>
  <c r="G24" i="20"/>
  <c r="L23" i="20"/>
  <c r="K23" i="20"/>
  <c r="H23" i="20"/>
  <c r="G23" i="20"/>
  <c r="L22" i="20"/>
  <c r="K22" i="20"/>
  <c r="H22" i="20"/>
  <c r="G22" i="20"/>
  <c r="L21" i="20"/>
  <c r="K21" i="20"/>
  <c r="H21" i="20"/>
  <c r="G21" i="20"/>
  <c r="L20" i="20"/>
  <c r="K20" i="20"/>
  <c r="H20" i="20"/>
  <c r="G20" i="20"/>
  <c r="L19" i="20"/>
  <c r="K19" i="20"/>
  <c r="H19" i="20"/>
  <c r="G19" i="20"/>
  <c r="L18" i="20"/>
  <c r="K18" i="20"/>
  <c r="H18" i="20"/>
  <c r="G18" i="20"/>
  <c r="L17" i="20"/>
  <c r="K17" i="20"/>
  <c r="H17" i="20"/>
  <c r="G17" i="20"/>
  <c r="L16" i="20"/>
  <c r="K16" i="20"/>
  <c r="H16" i="20"/>
  <c r="G16" i="20"/>
  <c r="L15" i="20"/>
  <c r="K15" i="20"/>
  <c r="H15" i="20"/>
  <c r="G15" i="20"/>
  <c r="L14" i="20"/>
  <c r="K14" i="20"/>
  <c r="H14" i="20"/>
  <c r="G14" i="20"/>
  <c r="L13" i="20"/>
  <c r="K13" i="20"/>
  <c r="H13" i="20"/>
  <c r="G13" i="20"/>
  <c r="L12" i="20"/>
  <c r="K12" i="20"/>
  <c r="H12" i="20"/>
  <c r="G12" i="20"/>
  <c r="L11" i="20"/>
  <c r="K11" i="20"/>
  <c r="H11" i="20"/>
  <c r="G11" i="20"/>
  <c r="L10" i="20"/>
  <c r="K10" i="20"/>
  <c r="H10" i="20"/>
  <c r="G10" i="20"/>
  <c r="C7" i="20"/>
  <c r="B67" i="28"/>
  <c r="L64" i="28"/>
  <c r="K64" i="28"/>
  <c r="J64" i="28"/>
  <c r="I64" i="28"/>
  <c r="F64" i="28"/>
  <c r="E64" i="28"/>
  <c r="D64" i="28"/>
  <c r="C64" i="28"/>
  <c r="J63" i="28"/>
  <c r="I63" i="28"/>
  <c r="F63" i="28"/>
  <c r="L63" i="28" s="1"/>
  <c r="E63" i="28"/>
  <c r="D63" i="28"/>
  <c r="C63" i="28"/>
  <c r="L62" i="28"/>
  <c r="K62" i="28"/>
  <c r="J62" i="28"/>
  <c r="I62" i="28"/>
  <c r="F62" i="28"/>
  <c r="E62" i="28"/>
  <c r="D62" i="28"/>
  <c r="C62" i="28"/>
  <c r="J61" i="28"/>
  <c r="J65" i="28" s="1"/>
  <c r="I61" i="28"/>
  <c r="I65" i="28" s="1"/>
  <c r="F61" i="28"/>
  <c r="E61" i="28"/>
  <c r="D61" i="28"/>
  <c r="C61" i="28"/>
  <c r="C65" i="28" s="1"/>
  <c r="J59" i="28"/>
  <c r="I59" i="28"/>
  <c r="F59" i="28"/>
  <c r="E59" i="28"/>
  <c r="D59" i="28"/>
  <c r="C59" i="28"/>
  <c r="L58" i="28"/>
  <c r="K58" i="28"/>
  <c r="J58" i="28"/>
  <c r="I58" i="28"/>
  <c r="F58" i="28"/>
  <c r="E58" i="28"/>
  <c r="D58" i="28"/>
  <c r="H58" i="28" s="1"/>
  <c r="C58" i="28"/>
  <c r="G58" i="28" s="1"/>
  <c r="J57" i="28"/>
  <c r="I57" i="28"/>
  <c r="F57" i="28"/>
  <c r="E57" i="28"/>
  <c r="D57" i="28"/>
  <c r="C57" i="28"/>
  <c r="L56" i="28"/>
  <c r="K56" i="28"/>
  <c r="J56" i="28"/>
  <c r="I56" i="28"/>
  <c r="F56" i="28"/>
  <c r="E56" i="28"/>
  <c r="D56" i="28"/>
  <c r="H56" i="28" s="1"/>
  <c r="C56" i="28"/>
  <c r="G56" i="28" s="1"/>
  <c r="J55" i="28"/>
  <c r="I55" i="28"/>
  <c r="F55" i="28"/>
  <c r="E55" i="28"/>
  <c r="D55" i="28"/>
  <c r="C55" i="28"/>
  <c r="L54" i="28"/>
  <c r="K54" i="28"/>
  <c r="J54" i="28"/>
  <c r="I54" i="28"/>
  <c r="F54" i="28"/>
  <c r="E54" i="28"/>
  <c r="D54" i="28"/>
  <c r="H54" i="28" s="1"/>
  <c r="C54" i="28"/>
  <c r="G54" i="28" s="1"/>
  <c r="J53" i="28"/>
  <c r="I53" i="28"/>
  <c r="F53" i="28"/>
  <c r="E53" i="28"/>
  <c r="D53" i="28"/>
  <c r="C53" i="28"/>
  <c r="L52" i="28"/>
  <c r="K52" i="28"/>
  <c r="J52" i="28"/>
  <c r="I52" i="28"/>
  <c r="F52" i="28"/>
  <c r="E52" i="28"/>
  <c r="D52" i="28"/>
  <c r="H52" i="28" s="1"/>
  <c r="C52" i="28"/>
  <c r="G52" i="28" s="1"/>
  <c r="J51" i="28"/>
  <c r="I51" i="28"/>
  <c r="F51" i="28"/>
  <c r="E51" i="28"/>
  <c r="D51" i="28"/>
  <c r="C51" i="28"/>
  <c r="L50" i="28"/>
  <c r="K50" i="28"/>
  <c r="J50" i="28"/>
  <c r="I50" i="28"/>
  <c r="F50" i="28"/>
  <c r="E50" i="28"/>
  <c r="D50" i="28"/>
  <c r="H50" i="28" s="1"/>
  <c r="C50" i="28"/>
  <c r="G50" i="28" s="1"/>
  <c r="J49" i="28"/>
  <c r="I49" i="28"/>
  <c r="F49" i="28"/>
  <c r="E49" i="28"/>
  <c r="D49" i="28"/>
  <c r="C49" i="28"/>
  <c r="L48" i="28"/>
  <c r="K48" i="28"/>
  <c r="J48" i="28"/>
  <c r="I48" i="28"/>
  <c r="F48" i="28"/>
  <c r="E48" i="28"/>
  <c r="D48" i="28"/>
  <c r="H48" i="28" s="1"/>
  <c r="C48" i="28"/>
  <c r="G48" i="28" s="1"/>
  <c r="J47" i="28"/>
  <c r="I47" i="28"/>
  <c r="F47" i="28"/>
  <c r="E47" i="28"/>
  <c r="K47" i="28" s="1"/>
  <c r="D47" i="28"/>
  <c r="C47" i="28"/>
  <c r="L46" i="28"/>
  <c r="K46" i="28"/>
  <c r="J46" i="28"/>
  <c r="I46" i="28"/>
  <c r="F46" i="28"/>
  <c r="E46" i="28"/>
  <c r="D46" i="28"/>
  <c r="H46" i="28" s="1"/>
  <c r="C46" i="28"/>
  <c r="G46" i="28" s="1"/>
  <c r="J45" i="28"/>
  <c r="I45" i="28"/>
  <c r="F45" i="28"/>
  <c r="E45" i="28"/>
  <c r="K45" i="28" s="1"/>
  <c r="D45" i="28"/>
  <c r="C45" i="28"/>
  <c r="G45" i="28" s="1"/>
  <c r="L44" i="28"/>
  <c r="J44" i="28"/>
  <c r="I44" i="28"/>
  <c r="F44" i="28"/>
  <c r="E44" i="28"/>
  <c r="K44" i="28" s="1"/>
  <c r="D44" i="28"/>
  <c r="H44" i="28" s="1"/>
  <c r="C44" i="28"/>
  <c r="J43" i="28"/>
  <c r="I43" i="28"/>
  <c r="F43" i="28"/>
  <c r="E43" i="28"/>
  <c r="K43" i="28" s="1"/>
  <c r="D43" i="28"/>
  <c r="C43" i="28"/>
  <c r="L42" i="28"/>
  <c r="K42" i="28"/>
  <c r="J42" i="28"/>
  <c r="I42" i="28"/>
  <c r="F42" i="28"/>
  <c r="E42" i="28"/>
  <c r="D42" i="28"/>
  <c r="H42" i="28" s="1"/>
  <c r="C42" i="28"/>
  <c r="G42" i="28" s="1"/>
  <c r="J41" i="28"/>
  <c r="I41" i="28"/>
  <c r="F41" i="28"/>
  <c r="E41" i="28"/>
  <c r="D41" i="28"/>
  <c r="C41" i="28"/>
  <c r="G41" i="28" s="1"/>
  <c r="J39" i="28"/>
  <c r="I39" i="28"/>
  <c r="F39" i="28"/>
  <c r="E39" i="28"/>
  <c r="K39" i="28" s="1"/>
  <c r="D39" i="28"/>
  <c r="C39" i="28"/>
  <c r="C40" i="28" s="1"/>
  <c r="L38" i="28"/>
  <c r="J38" i="28"/>
  <c r="I38" i="28"/>
  <c r="F38" i="28"/>
  <c r="E38" i="28"/>
  <c r="K38" i="28" s="1"/>
  <c r="D38" i="28"/>
  <c r="D40" i="28" s="1"/>
  <c r="C38" i="28"/>
  <c r="J37" i="28"/>
  <c r="J40" i="28" s="1"/>
  <c r="I37" i="28"/>
  <c r="I40" i="28" s="1"/>
  <c r="F37" i="28"/>
  <c r="E37" i="28"/>
  <c r="K37" i="28" s="1"/>
  <c r="D37" i="28"/>
  <c r="C37" i="28"/>
  <c r="E36" i="28"/>
  <c r="G36" i="28" s="1"/>
  <c r="C36" i="28"/>
  <c r="J35" i="28"/>
  <c r="I35" i="28"/>
  <c r="F35" i="28"/>
  <c r="L35" i="28" s="1"/>
  <c r="E35" i="28"/>
  <c r="K35" i="28" s="1"/>
  <c r="D35" i="28"/>
  <c r="C35" i="28"/>
  <c r="L34" i="28"/>
  <c r="K34" i="28"/>
  <c r="J34" i="28"/>
  <c r="I34" i="28"/>
  <c r="F34" i="28"/>
  <c r="E34" i="28"/>
  <c r="D34" i="28"/>
  <c r="H34" i="28" s="1"/>
  <c r="C34" i="28"/>
  <c r="G34" i="28" s="1"/>
  <c r="J33" i="28"/>
  <c r="J36" i="28" s="1"/>
  <c r="I33" i="28"/>
  <c r="I36" i="28" s="1"/>
  <c r="F33" i="28"/>
  <c r="F36" i="28" s="1"/>
  <c r="L36" i="28" s="1"/>
  <c r="E33" i="28"/>
  <c r="K33" i="28" s="1"/>
  <c r="D33" i="28"/>
  <c r="D36" i="28" s="1"/>
  <c r="C33" i="28"/>
  <c r="D32" i="28"/>
  <c r="C32" i="28"/>
  <c r="J31" i="28"/>
  <c r="J32" i="28" s="1"/>
  <c r="I31" i="28"/>
  <c r="I32" i="28" s="1"/>
  <c r="F31" i="28"/>
  <c r="F32" i="28" s="1"/>
  <c r="E31" i="28"/>
  <c r="E32" i="28" s="1"/>
  <c r="D31" i="28"/>
  <c r="C31" i="28"/>
  <c r="J29" i="28"/>
  <c r="I29" i="28"/>
  <c r="F29" i="28"/>
  <c r="L29" i="28" s="1"/>
  <c r="E29" i="28"/>
  <c r="K29" i="28" s="1"/>
  <c r="D29" i="28"/>
  <c r="C29" i="28"/>
  <c r="L28" i="28"/>
  <c r="K28" i="28"/>
  <c r="J28" i="28"/>
  <c r="I28" i="28"/>
  <c r="F28" i="28"/>
  <c r="E28" i="28"/>
  <c r="D28" i="28"/>
  <c r="H28" i="28" s="1"/>
  <c r="C28" i="28"/>
  <c r="G28" i="28" s="1"/>
  <c r="J27" i="28"/>
  <c r="I27" i="28"/>
  <c r="F27" i="28"/>
  <c r="L27" i="28" s="1"/>
  <c r="E27" i="28"/>
  <c r="K27" i="28" s="1"/>
  <c r="D27" i="28"/>
  <c r="C27" i="28"/>
  <c r="L26" i="28"/>
  <c r="K26" i="28"/>
  <c r="J26" i="28"/>
  <c r="I26" i="28"/>
  <c r="F26" i="28"/>
  <c r="E26" i="28"/>
  <c r="D26" i="28"/>
  <c r="H26" i="28" s="1"/>
  <c r="C26" i="28"/>
  <c r="G26" i="28" s="1"/>
  <c r="J25" i="28"/>
  <c r="I25" i="28"/>
  <c r="F25" i="28"/>
  <c r="L25" i="28" s="1"/>
  <c r="E25" i="28"/>
  <c r="K25" i="28" s="1"/>
  <c r="D25" i="28"/>
  <c r="C25" i="28"/>
  <c r="L24" i="28"/>
  <c r="K24" i="28"/>
  <c r="J24" i="28"/>
  <c r="I24" i="28"/>
  <c r="F24" i="28"/>
  <c r="E24" i="28"/>
  <c r="D24" i="28"/>
  <c r="H24" i="28" s="1"/>
  <c r="C24" i="28"/>
  <c r="G24" i="28" s="1"/>
  <c r="J23" i="28"/>
  <c r="I23" i="28"/>
  <c r="F23" i="28"/>
  <c r="L23" i="28" s="1"/>
  <c r="E23" i="28"/>
  <c r="K23" i="28" s="1"/>
  <c r="D23" i="28"/>
  <c r="C23" i="28"/>
  <c r="L22" i="28"/>
  <c r="K22" i="28"/>
  <c r="J22" i="28"/>
  <c r="I22" i="28"/>
  <c r="F22" i="28"/>
  <c r="E22" i="28"/>
  <c r="D22" i="28"/>
  <c r="H22" i="28" s="1"/>
  <c r="C22" i="28"/>
  <c r="G22" i="28" s="1"/>
  <c r="J21" i="28"/>
  <c r="I21" i="28"/>
  <c r="F21" i="28"/>
  <c r="L21" i="28" s="1"/>
  <c r="E21" i="28"/>
  <c r="K21" i="28" s="1"/>
  <c r="D21" i="28"/>
  <c r="C21" i="28"/>
  <c r="L20" i="28"/>
  <c r="K20" i="28"/>
  <c r="J20" i="28"/>
  <c r="I20" i="28"/>
  <c r="F20" i="28"/>
  <c r="E20" i="28"/>
  <c r="D20" i="28"/>
  <c r="H20" i="28" s="1"/>
  <c r="C20" i="28"/>
  <c r="G20" i="28" s="1"/>
  <c r="J19" i="28"/>
  <c r="I19" i="28"/>
  <c r="F19" i="28"/>
  <c r="L19" i="28" s="1"/>
  <c r="E19" i="28"/>
  <c r="K19" i="28" s="1"/>
  <c r="D19" i="28"/>
  <c r="C19" i="28"/>
  <c r="L18" i="28"/>
  <c r="K18" i="28"/>
  <c r="J18" i="28"/>
  <c r="I18" i="28"/>
  <c r="F18" i="28"/>
  <c r="E18" i="28"/>
  <c r="D18" i="28"/>
  <c r="H18" i="28" s="1"/>
  <c r="C18" i="28"/>
  <c r="G18" i="28" s="1"/>
  <c r="J17" i="28"/>
  <c r="I17" i="28"/>
  <c r="F17" i="28"/>
  <c r="L17" i="28" s="1"/>
  <c r="E17" i="28"/>
  <c r="K17" i="28" s="1"/>
  <c r="D17" i="28"/>
  <c r="C17" i="28"/>
  <c r="L16" i="28"/>
  <c r="K16" i="28"/>
  <c r="J16" i="28"/>
  <c r="I16" i="28"/>
  <c r="F16" i="28"/>
  <c r="E16" i="28"/>
  <c r="D16" i="28"/>
  <c r="H16" i="28" s="1"/>
  <c r="C16" i="28"/>
  <c r="G16" i="28" s="1"/>
  <c r="J15" i="28"/>
  <c r="I15" i="28"/>
  <c r="F15" i="28"/>
  <c r="L15" i="28" s="1"/>
  <c r="E15" i="28"/>
  <c r="K15" i="28" s="1"/>
  <c r="D15" i="28"/>
  <c r="C15" i="28"/>
  <c r="L14" i="28"/>
  <c r="K14" i="28"/>
  <c r="J14" i="28"/>
  <c r="I14" i="28"/>
  <c r="F14" i="28"/>
  <c r="E14" i="28"/>
  <c r="D14" i="28"/>
  <c r="H14" i="28" s="1"/>
  <c r="C14" i="28"/>
  <c r="G14" i="28" s="1"/>
  <c r="J13" i="28"/>
  <c r="I13" i="28"/>
  <c r="F13" i="28"/>
  <c r="L13" i="28" s="1"/>
  <c r="E13" i="28"/>
  <c r="K13" i="28" s="1"/>
  <c r="D13" i="28"/>
  <c r="C13" i="28"/>
  <c r="L12" i="28"/>
  <c r="K12" i="28"/>
  <c r="J12" i="28"/>
  <c r="I12" i="28"/>
  <c r="F12" i="28"/>
  <c r="E12" i="28"/>
  <c r="D12" i="28"/>
  <c r="H12" i="28" s="1"/>
  <c r="C12" i="28"/>
  <c r="G12" i="28" s="1"/>
  <c r="J11" i="28"/>
  <c r="I11" i="28"/>
  <c r="F11" i="28"/>
  <c r="L11" i="28" s="1"/>
  <c r="E11" i="28"/>
  <c r="K11" i="28" s="1"/>
  <c r="D11" i="28"/>
  <c r="C11" i="28"/>
  <c r="L10" i="28"/>
  <c r="K10" i="28"/>
  <c r="J10" i="28"/>
  <c r="J30" i="28" s="1"/>
  <c r="I10" i="28"/>
  <c r="I30" i="28" s="1"/>
  <c r="F10" i="28"/>
  <c r="F30" i="28" s="1"/>
  <c r="E10" i="28"/>
  <c r="E30" i="28" s="1"/>
  <c r="D10" i="28"/>
  <c r="D30" i="28" s="1"/>
  <c r="C10" i="28"/>
  <c r="C30" i="28" s="1"/>
  <c r="C7" i="28"/>
  <c r="B67" i="27"/>
  <c r="L64" i="27"/>
  <c r="K64" i="27"/>
  <c r="J64" i="27"/>
  <c r="I64" i="27"/>
  <c r="F64" i="27"/>
  <c r="E64" i="27"/>
  <c r="D64" i="27"/>
  <c r="C64" i="27"/>
  <c r="J63" i="27"/>
  <c r="I63" i="27"/>
  <c r="F63" i="27"/>
  <c r="L63" i="27" s="1"/>
  <c r="E63" i="27"/>
  <c r="K63" i="27" s="1"/>
  <c r="D63" i="27"/>
  <c r="C63" i="27"/>
  <c r="L62" i="27"/>
  <c r="K62" i="27"/>
  <c r="J62" i="27"/>
  <c r="I62" i="27"/>
  <c r="F62" i="27"/>
  <c r="E62" i="27"/>
  <c r="D62" i="27"/>
  <c r="C62" i="27"/>
  <c r="J61" i="27"/>
  <c r="J65" i="27" s="1"/>
  <c r="I61" i="27"/>
  <c r="I65" i="27" s="1"/>
  <c r="F61" i="27"/>
  <c r="F65" i="27" s="1"/>
  <c r="E61" i="27"/>
  <c r="K61" i="27" s="1"/>
  <c r="D61" i="27"/>
  <c r="D65" i="27" s="1"/>
  <c r="C61" i="27"/>
  <c r="C65" i="27" s="1"/>
  <c r="J59" i="27"/>
  <c r="I59" i="27"/>
  <c r="F59" i="27"/>
  <c r="L59" i="27" s="1"/>
  <c r="E59" i="27"/>
  <c r="K59" i="27" s="1"/>
  <c r="D59" i="27"/>
  <c r="C59" i="27"/>
  <c r="L58" i="27"/>
  <c r="K58" i="27"/>
  <c r="J58" i="27"/>
  <c r="I58" i="27"/>
  <c r="F58" i="27"/>
  <c r="E58" i="27"/>
  <c r="D58" i="27"/>
  <c r="H58" i="27" s="1"/>
  <c r="C58" i="27"/>
  <c r="G58" i="27" s="1"/>
  <c r="J57" i="27"/>
  <c r="I57" i="27"/>
  <c r="F57" i="27"/>
  <c r="L57" i="27" s="1"/>
  <c r="E57" i="27"/>
  <c r="K57" i="27" s="1"/>
  <c r="D57" i="27"/>
  <c r="C57" i="27"/>
  <c r="L56" i="27"/>
  <c r="K56" i="27"/>
  <c r="J56" i="27"/>
  <c r="I56" i="27"/>
  <c r="F56" i="27"/>
  <c r="E56" i="27"/>
  <c r="D56" i="27"/>
  <c r="H56" i="27" s="1"/>
  <c r="C56" i="27"/>
  <c r="G56" i="27" s="1"/>
  <c r="J55" i="27"/>
  <c r="I55" i="27"/>
  <c r="F55" i="27"/>
  <c r="L55" i="27" s="1"/>
  <c r="E55" i="27"/>
  <c r="K55" i="27" s="1"/>
  <c r="D55" i="27"/>
  <c r="C55" i="27"/>
  <c r="L54" i="27"/>
  <c r="K54" i="27"/>
  <c r="J54" i="27"/>
  <c r="I54" i="27"/>
  <c r="F54" i="27"/>
  <c r="E54" i="27"/>
  <c r="D54" i="27"/>
  <c r="H54" i="27" s="1"/>
  <c r="C54" i="27"/>
  <c r="G54" i="27" s="1"/>
  <c r="J53" i="27"/>
  <c r="I53" i="27"/>
  <c r="F53" i="27"/>
  <c r="L53" i="27" s="1"/>
  <c r="E53" i="27"/>
  <c r="K53" i="27" s="1"/>
  <c r="D53" i="27"/>
  <c r="C53" i="27"/>
  <c r="L52" i="27"/>
  <c r="K52" i="27"/>
  <c r="J52" i="27"/>
  <c r="I52" i="27"/>
  <c r="F52" i="27"/>
  <c r="E52" i="27"/>
  <c r="D52" i="27"/>
  <c r="H52" i="27" s="1"/>
  <c r="C52" i="27"/>
  <c r="G52" i="27" s="1"/>
  <c r="J51" i="27"/>
  <c r="I51" i="27"/>
  <c r="F51" i="27"/>
  <c r="L51" i="27" s="1"/>
  <c r="E51" i="27"/>
  <c r="K51" i="27" s="1"/>
  <c r="D51" i="27"/>
  <c r="C51" i="27"/>
  <c r="L50" i="27"/>
  <c r="K50" i="27"/>
  <c r="J50" i="27"/>
  <c r="I50" i="27"/>
  <c r="F50" i="27"/>
  <c r="E50" i="27"/>
  <c r="D50" i="27"/>
  <c r="H50" i="27" s="1"/>
  <c r="C50" i="27"/>
  <c r="G50" i="27" s="1"/>
  <c r="J49" i="27"/>
  <c r="I49" i="27"/>
  <c r="F49" i="27"/>
  <c r="L49" i="27" s="1"/>
  <c r="E49" i="27"/>
  <c r="K49" i="27" s="1"/>
  <c r="D49" i="27"/>
  <c r="C49" i="27"/>
  <c r="L48" i="27"/>
  <c r="K48" i="27"/>
  <c r="J48" i="27"/>
  <c r="I48" i="27"/>
  <c r="F48" i="27"/>
  <c r="E48" i="27"/>
  <c r="D48" i="27"/>
  <c r="H48" i="27" s="1"/>
  <c r="C48" i="27"/>
  <c r="G48" i="27" s="1"/>
  <c r="J47" i="27"/>
  <c r="I47" i="27"/>
  <c r="F47" i="27"/>
  <c r="L47" i="27" s="1"/>
  <c r="E47" i="27"/>
  <c r="K47" i="27" s="1"/>
  <c r="D47" i="27"/>
  <c r="C47" i="27"/>
  <c r="L46" i="27"/>
  <c r="K46" i="27"/>
  <c r="J46" i="27"/>
  <c r="I46" i="27"/>
  <c r="F46" i="27"/>
  <c r="E46" i="27"/>
  <c r="D46" i="27"/>
  <c r="H46" i="27" s="1"/>
  <c r="C46" i="27"/>
  <c r="G46" i="27" s="1"/>
  <c r="J45" i="27"/>
  <c r="I45" i="27"/>
  <c r="F45" i="27"/>
  <c r="L45" i="27" s="1"/>
  <c r="E45" i="27"/>
  <c r="K45" i="27" s="1"/>
  <c r="D45" i="27"/>
  <c r="C45" i="27"/>
  <c r="L44" i="27"/>
  <c r="K44" i="27"/>
  <c r="J44" i="27"/>
  <c r="I44" i="27"/>
  <c r="F44" i="27"/>
  <c r="E44" i="27"/>
  <c r="D44" i="27"/>
  <c r="H44" i="27" s="1"/>
  <c r="C44" i="27"/>
  <c r="G44" i="27" s="1"/>
  <c r="J43" i="27"/>
  <c r="I43" i="27"/>
  <c r="F43" i="27"/>
  <c r="L43" i="27" s="1"/>
  <c r="E43" i="27"/>
  <c r="K43" i="27" s="1"/>
  <c r="D43" i="27"/>
  <c r="C43" i="27"/>
  <c r="L42" i="27"/>
  <c r="K42" i="27"/>
  <c r="J42" i="27"/>
  <c r="I42" i="27"/>
  <c r="F42" i="27"/>
  <c r="E42" i="27"/>
  <c r="D42" i="27"/>
  <c r="D60" i="27" s="1"/>
  <c r="C42" i="27"/>
  <c r="G42" i="27" s="1"/>
  <c r="J41" i="27"/>
  <c r="J60" i="27" s="1"/>
  <c r="I41" i="27"/>
  <c r="I60" i="27" s="1"/>
  <c r="F41" i="27"/>
  <c r="F60" i="27" s="1"/>
  <c r="E41" i="27"/>
  <c r="E60" i="27" s="1"/>
  <c r="D41" i="27"/>
  <c r="C41" i="27"/>
  <c r="C60" i="27" s="1"/>
  <c r="J39" i="27"/>
  <c r="I39" i="27"/>
  <c r="F39" i="27"/>
  <c r="L39" i="27" s="1"/>
  <c r="E39" i="27"/>
  <c r="K39" i="27" s="1"/>
  <c r="D39" i="27"/>
  <c r="C39" i="27"/>
  <c r="L38" i="27"/>
  <c r="K38" i="27"/>
  <c r="J38" i="27"/>
  <c r="I38" i="27"/>
  <c r="F38" i="27"/>
  <c r="E38" i="27"/>
  <c r="D38" i="27"/>
  <c r="D40" i="27" s="1"/>
  <c r="C38" i="27"/>
  <c r="C40" i="27" s="1"/>
  <c r="J37" i="27"/>
  <c r="J40" i="27" s="1"/>
  <c r="I37" i="27"/>
  <c r="I40" i="27" s="1"/>
  <c r="F37" i="27"/>
  <c r="F40" i="27" s="1"/>
  <c r="E37" i="27"/>
  <c r="E40" i="27" s="1"/>
  <c r="D37" i="27"/>
  <c r="C37" i="27"/>
  <c r="J35" i="27"/>
  <c r="I35" i="27"/>
  <c r="F35" i="27"/>
  <c r="L35" i="27" s="1"/>
  <c r="E35" i="27"/>
  <c r="K35" i="27" s="1"/>
  <c r="D35" i="27"/>
  <c r="C35" i="27"/>
  <c r="L34" i="27"/>
  <c r="K34" i="27"/>
  <c r="J34" i="27"/>
  <c r="I34" i="27"/>
  <c r="F34" i="27"/>
  <c r="E34" i="27"/>
  <c r="D34" i="27"/>
  <c r="D36" i="27" s="1"/>
  <c r="C34" i="27"/>
  <c r="C36" i="27" s="1"/>
  <c r="J33" i="27"/>
  <c r="J36" i="27" s="1"/>
  <c r="I33" i="27"/>
  <c r="I36" i="27" s="1"/>
  <c r="F33" i="27"/>
  <c r="F36" i="27" s="1"/>
  <c r="E33" i="27"/>
  <c r="E36" i="27" s="1"/>
  <c r="D33" i="27"/>
  <c r="C33" i="27"/>
  <c r="D32" i="27"/>
  <c r="C32" i="27"/>
  <c r="J31" i="27"/>
  <c r="J32" i="27" s="1"/>
  <c r="I31" i="27"/>
  <c r="I32" i="27" s="1"/>
  <c r="F31" i="27"/>
  <c r="F32" i="27" s="1"/>
  <c r="E31" i="27"/>
  <c r="E32" i="27" s="1"/>
  <c r="D31" i="27"/>
  <c r="C31" i="27"/>
  <c r="J29" i="27"/>
  <c r="I29" i="27"/>
  <c r="F29" i="27"/>
  <c r="L29" i="27" s="1"/>
  <c r="E29" i="27"/>
  <c r="K29" i="27" s="1"/>
  <c r="D29" i="27"/>
  <c r="C29" i="27"/>
  <c r="L28" i="27"/>
  <c r="K28" i="27"/>
  <c r="J28" i="27"/>
  <c r="I28" i="27"/>
  <c r="F28" i="27"/>
  <c r="E28" i="27"/>
  <c r="D28" i="27"/>
  <c r="H28" i="27" s="1"/>
  <c r="C28" i="27"/>
  <c r="G28" i="27" s="1"/>
  <c r="J27" i="27"/>
  <c r="I27" i="27"/>
  <c r="F27" i="27"/>
  <c r="L27" i="27" s="1"/>
  <c r="E27" i="27"/>
  <c r="K27" i="27" s="1"/>
  <c r="D27" i="27"/>
  <c r="C27" i="27"/>
  <c r="L26" i="27"/>
  <c r="K26" i="27"/>
  <c r="J26" i="27"/>
  <c r="I26" i="27"/>
  <c r="F26" i="27"/>
  <c r="E26" i="27"/>
  <c r="D26" i="27"/>
  <c r="H26" i="27" s="1"/>
  <c r="C26" i="27"/>
  <c r="G26" i="27" s="1"/>
  <c r="J25" i="27"/>
  <c r="I25" i="27"/>
  <c r="F25" i="27"/>
  <c r="L25" i="27" s="1"/>
  <c r="E25" i="27"/>
  <c r="K25" i="27" s="1"/>
  <c r="D25" i="27"/>
  <c r="C25" i="27"/>
  <c r="L24" i="27"/>
  <c r="K24" i="27"/>
  <c r="J24" i="27"/>
  <c r="I24" i="27"/>
  <c r="F24" i="27"/>
  <c r="E24" i="27"/>
  <c r="D24" i="27"/>
  <c r="H24" i="27" s="1"/>
  <c r="C24" i="27"/>
  <c r="G24" i="27" s="1"/>
  <c r="J23" i="27"/>
  <c r="I23" i="27"/>
  <c r="F23" i="27"/>
  <c r="L23" i="27" s="1"/>
  <c r="E23" i="27"/>
  <c r="K23" i="27" s="1"/>
  <c r="D23" i="27"/>
  <c r="C23" i="27"/>
  <c r="L22" i="27"/>
  <c r="K22" i="27"/>
  <c r="J22" i="27"/>
  <c r="I22" i="27"/>
  <c r="F22" i="27"/>
  <c r="E22" i="27"/>
  <c r="D22" i="27"/>
  <c r="H22" i="27" s="1"/>
  <c r="C22" i="27"/>
  <c r="G22" i="27" s="1"/>
  <c r="J21" i="27"/>
  <c r="I21" i="27"/>
  <c r="F21" i="27"/>
  <c r="L21" i="27" s="1"/>
  <c r="E21" i="27"/>
  <c r="K21" i="27" s="1"/>
  <c r="D21" i="27"/>
  <c r="C21" i="27"/>
  <c r="L20" i="27"/>
  <c r="K20" i="27"/>
  <c r="J20" i="27"/>
  <c r="I20" i="27"/>
  <c r="F20" i="27"/>
  <c r="E20" i="27"/>
  <c r="D20" i="27"/>
  <c r="H20" i="27" s="1"/>
  <c r="C20" i="27"/>
  <c r="G20" i="27" s="1"/>
  <c r="J19" i="27"/>
  <c r="I19" i="27"/>
  <c r="F19" i="27"/>
  <c r="L19" i="27" s="1"/>
  <c r="E19" i="27"/>
  <c r="K19" i="27" s="1"/>
  <c r="D19" i="27"/>
  <c r="C19" i="27"/>
  <c r="L18" i="27"/>
  <c r="K18" i="27"/>
  <c r="J18" i="27"/>
  <c r="I18" i="27"/>
  <c r="F18" i="27"/>
  <c r="E18" i="27"/>
  <c r="D18" i="27"/>
  <c r="H18" i="27" s="1"/>
  <c r="C18" i="27"/>
  <c r="G18" i="27" s="1"/>
  <c r="J17" i="27"/>
  <c r="I17" i="27"/>
  <c r="F17" i="27"/>
  <c r="E17" i="27"/>
  <c r="K17" i="27" s="1"/>
  <c r="D17" i="27"/>
  <c r="C17" i="27"/>
  <c r="L16" i="27"/>
  <c r="K16" i="27"/>
  <c r="J16" i="27"/>
  <c r="I16" i="27"/>
  <c r="H16" i="27"/>
  <c r="F16" i="27"/>
  <c r="E16" i="27"/>
  <c r="D16" i="27"/>
  <c r="C16" i="27"/>
  <c r="G16" i="27" s="1"/>
  <c r="J15" i="27"/>
  <c r="I15" i="27"/>
  <c r="F15" i="27"/>
  <c r="E15" i="27"/>
  <c r="K15" i="27" s="1"/>
  <c r="D15" i="27"/>
  <c r="C15" i="27"/>
  <c r="L14" i="27"/>
  <c r="K14" i="27"/>
  <c r="J14" i="27"/>
  <c r="I14" i="27"/>
  <c r="F14" i="27"/>
  <c r="E14" i="27"/>
  <c r="D14" i="27"/>
  <c r="H14" i="27" s="1"/>
  <c r="C14" i="27"/>
  <c r="G14" i="27" s="1"/>
  <c r="J13" i="27"/>
  <c r="I13" i="27"/>
  <c r="F13" i="27"/>
  <c r="E13" i="27"/>
  <c r="K13" i="27" s="1"/>
  <c r="D13" i="27"/>
  <c r="C13" i="27"/>
  <c r="L12" i="27"/>
  <c r="K12" i="27"/>
  <c r="J12" i="27"/>
  <c r="I12" i="27"/>
  <c r="H12" i="27"/>
  <c r="F12" i="27"/>
  <c r="E12" i="27"/>
  <c r="D12" i="27"/>
  <c r="C12" i="27"/>
  <c r="G12" i="27" s="1"/>
  <c r="J11" i="27"/>
  <c r="I11" i="27"/>
  <c r="F11" i="27"/>
  <c r="E11" i="27"/>
  <c r="K11" i="27" s="1"/>
  <c r="D11" i="27"/>
  <c r="C11" i="27"/>
  <c r="L10" i="27"/>
  <c r="K10" i="27"/>
  <c r="J10" i="27"/>
  <c r="I10" i="27"/>
  <c r="I30" i="27" s="1"/>
  <c r="F10" i="27"/>
  <c r="F30" i="27" s="1"/>
  <c r="E10" i="27"/>
  <c r="E30" i="27" s="1"/>
  <c r="D10" i="27"/>
  <c r="D30" i="27" s="1"/>
  <c r="C10" i="27"/>
  <c r="C30" i="27" s="1"/>
  <c r="C7" i="27"/>
  <c r="B67" i="31"/>
  <c r="F65" i="31"/>
  <c r="L64" i="31"/>
  <c r="K64" i="31"/>
  <c r="J64" i="31"/>
  <c r="I64" i="31"/>
  <c r="F64" i="31"/>
  <c r="E64" i="31"/>
  <c r="D64" i="31"/>
  <c r="C64" i="31"/>
  <c r="B64" i="31"/>
  <c r="K63" i="31"/>
  <c r="J63" i="31"/>
  <c r="I63" i="31"/>
  <c r="F63" i="31"/>
  <c r="L63" i="31" s="1"/>
  <c r="E63" i="31"/>
  <c r="D63" i="31"/>
  <c r="C63" i="31"/>
  <c r="B63" i="31"/>
  <c r="J62" i="31"/>
  <c r="J65" i="31" s="1"/>
  <c r="I62" i="31"/>
  <c r="F62" i="31"/>
  <c r="E62" i="31"/>
  <c r="K62" i="31" s="1"/>
  <c r="D62" i="31"/>
  <c r="C62" i="31"/>
  <c r="B62" i="31"/>
  <c r="L61" i="31"/>
  <c r="J61" i="31"/>
  <c r="I61" i="31"/>
  <c r="I65" i="31" s="1"/>
  <c r="F61" i="31"/>
  <c r="E61" i="31"/>
  <c r="D61" i="31"/>
  <c r="C61" i="31"/>
  <c r="C65" i="31" s="1"/>
  <c r="B61" i="31"/>
  <c r="J59" i="31"/>
  <c r="I59" i="31"/>
  <c r="F59" i="31"/>
  <c r="E59" i="31"/>
  <c r="K59" i="31" s="1"/>
  <c r="D59" i="31"/>
  <c r="C59" i="31"/>
  <c r="B59" i="31"/>
  <c r="L58" i="31"/>
  <c r="J58" i="31"/>
  <c r="I58" i="31"/>
  <c r="F58" i="31"/>
  <c r="E58" i="31"/>
  <c r="D58" i="31"/>
  <c r="H58" i="31" s="1"/>
  <c r="C58" i="31"/>
  <c r="B58" i="31"/>
  <c r="L57" i="31"/>
  <c r="K57" i="31"/>
  <c r="J57" i="31"/>
  <c r="I57" i="31"/>
  <c r="F57" i="31"/>
  <c r="E57" i="31"/>
  <c r="D57" i="31"/>
  <c r="H57" i="31" s="1"/>
  <c r="C57" i="31"/>
  <c r="G57" i="31" s="1"/>
  <c r="B57" i="31"/>
  <c r="K56" i="31"/>
  <c r="J56" i="31"/>
  <c r="I56" i="31"/>
  <c r="F56" i="31"/>
  <c r="L56" i="31" s="1"/>
  <c r="E56" i="31"/>
  <c r="D56" i="31"/>
  <c r="C56" i="31"/>
  <c r="G56" i="31" s="1"/>
  <c r="B56" i="31"/>
  <c r="J55" i="31"/>
  <c r="I55" i="31"/>
  <c r="F55" i="31"/>
  <c r="E55" i="31"/>
  <c r="K55" i="31" s="1"/>
  <c r="D55" i="31"/>
  <c r="C55" i="31"/>
  <c r="B55" i="31"/>
  <c r="L54" i="31"/>
  <c r="J54" i="31"/>
  <c r="I54" i="31"/>
  <c r="F54" i="31"/>
  <c r="E54" i="31"/>
  <c r="D54" i="31"/>
  <c r="C54" i="31"/>
  <c r="B54" i="31"/>
  <c r="L53" i="31"/>
  <c r="K53" i="31"/>
  <c r="J53" i="31"/>
  <c r="I53" i="31"/>
  <c r="F53" i="31"/>
  <c r="E53" i="31"/>
  <c r="D53" i="31"/>
  <c r="H53" i="31" s="1"/>
  <c r="C53" i="31"/>
  <c r="G53" i="31" s="1"/>
  <c r="B53" i="31"/>
  <c r="K52" i="31"/>
  <c r="J52" i="31"/>
  <c r="I52" i="31"/>
  <c r="F52" i="31"/>
  <c r="E52" i="31"/>
  <c r="D52" i="31"/>
  <c r="C52" i="31"/>
  <c r="G52" i="31" s="1"/>
  <c r="B52" i="31"/>
  <c r="J51" i="31"/>
  <c r="I51" i="31"/>
  <c r="F51" i="31"/>
  <c r="E51" i="31"/>
  <c r="D51" i="31"/>
  <c r="C51" i="31"/>
  <c r="B51" i="31"/>
  <c r="L50" i="31"/>
  <c r="J50" i="31"/>
  <c r="I50" i="31"/>
  <c r="F50" i="31"/>
  <c r="E50" i="31"/>
  <c r="D50" i="31"/>
  <c r="C50" i="31"/>
  <c r="B50" i="31"/>
  <c r="L49" i="31"/>
  <c r="K49" i="31"/>
  <c r="J49" i="31"/>
  <c r="I49" i="31"/>
  <c r="F49" i="31"/>
  <c r="E49" i="31"/>
  <c r="D49" i="31"/>
  <c r="H49" i="31" s="1"/>
  <c r="C49" i="31"/>
  <c r="G49" i="31" s="1"/>
  <c r="B49" i="31"/>
  <c r="K48" i="31"/>
  <c r="J48" i="31"/>
  <c r="I48" i="31"/>
  <c r="F48" i="31"/>
  <c r="E48" i="31"/>
  <c r="D48" i="31"/>
  <c r="C48" i="31"/>
  <c r="G48" i="31" s="1"/>
  <c r="B48" i="31"/>
  <c r="J47" i="31"/>
  <c r="I47" i="31"/>
  <c r="F47" i="31"/>
  <c r="E47" i="31"/>
  <c r="D47" i="31"/>
  <c r="C47" i="31"/>
  <c r="B47" i="31"/>
  <c r="L46" i="31"/>
  <c r="J46" i="31"/>
  <c r="I46" i="31"/>
  <c r="F46" i="31"/>
  <c r="E46" i="31"/>
  <c r="D46" i="31"/>
  <c r="H46" i="31" s="1"/>
  <c r="C46" i="31"/>
  <c r="B46" i="31"/>
  <c r="L45" i="31"/>
  <c r="K45" i="31"/>
  <c r="J45" i="31"/>
  <c r="I45" i="31"/>
  <c r="F45" i="31"/>
  <c r="E45" i="31"/>
  <c r="D45" i="31"/>
  <c r="C45" i="31"/>
  <c r="B45" i="31"/>
  <c r="K44" i="31"/>
  <c r="J44" i="31"/>
  <c r="I44" i="31"/>
  <c r="F44" i="31"/>
  <c r="E44" i="31"/>
  <c r="D44" i="31"/>
  <c r="C44" i="31"/>
  <c r="G44" i="31" s="1"/>
  <c r="B44" i="31"/>
  <c r="J43" i="31"/>
  <c r="I43" i="31"/>
  <c r="F43" i="31"/>
  <c r="E43" i="31"/>
  <c r="D43" i="31"/>
  <c r="C43" i="31"/>
  <c r="B43" i="31"/>
  <c r="L42" i="31"/>
  <c r="J42" i="31"/>
  <c r="I42" i="31"/>
  <c r="F42" i="31"/>
  <c r="E42" i="31"/>
  <c r="D42" i="31"/>
  <c r="D60" i="31" s="1"/>
  <c r="C42" i="31"/>
  <c r="B42" i="31"/>
  <c r="L41" i="31"/>
  <c r="K41" i="31"/>
  <c r="J41" i="31"/>
  <c r="J60" i="31" s="1"/>
  <c r="I41" i="31"/>
  <c r="F41" i="31"/>
  <c r="E41" i="31"/>
  <c r="E60" i="31" s="1"/>
  <c r="D41" i="31"/>
  <c r="H41" i="31" s="1"/>
  <c r="C41" i="31"/>
  <c r="C60" i="31" s="1"/>
  <c r="B41" i="31"/>
  <c r="F40" i="31"/>
  <c r="L39" i="31"/>
  <c r="J39" i="31"/>
  <c r="I39" i="31"/>
  <c r="H39" i="31"/>
  <c r="F39" i="31"/>
  <c r="E39" i="31"/>
  <c r="D39" i="31"/>
  <c r="C39" i="31"/>
  <c r="B39" i="31"/>
  <c r="L38" i="31"/>
  <c r="K38" i="31"/>
  <c r="J38" i="31"/>
  <c r="I38" i="31"/>
  <c r="F38" i="31"/>
  <c r="E38" i="31"/>
  <c r="D38" i="31"/>
  <c r="H38" i="31" s="1"/>
  <c r="C38" i="31"/>
  <c r="G38" i="31" s="1"/>
  <c r="B38" i="31"/>
  <c r="K37" i="31"/>
  <c r="J37" i="31"/>
  <c r="J40" i="31" s="1"/>
  <c r="I37" i="31"/>
  <c r="I40" i="31" s="1"/>
  <c r="F37" i="31"/>
  <c r="E37" i="31"/>
  <c r="E40" i="31" s="1"/>
  <c r="D37" i="31"/>
  <c r="C37" i="31"/>
  <c r="C40" i="31" s="1"/>
  <c r="B37" i="31"/>
  <c r="L35" i="31"/>
  <c r="K35" i="31"/>
  <c r="J35" i="31"/>
  <c r="I35" i="31"/>
  <c r="F35" i="31"/>
  <c r="E35" i="31"/>
  <c r="D35" i="31"/>
  <c r="C35" i="31"/>
  <c r="B35" i="31"/>
  <c r="K34" i="31"/>
  <c r="J34" i="31"/>
  <c r="I34" i="31"/>
  <c r="F34" i="31"/>
  <c r="E34" i="31"/>
  <c r="D34" i="31"/>
  <c r="C34" i="31"/>
  <c r="G34" i="31" s="1"/>
  <c r="B34" i="31"/>
  <c r="J33" i="31"/>
  <c r="J36" i="31" s="1"/>
  <c r="I33" i="31"/>
  <c r="I36" i="31" s="1"/>
  <c r="F33" i="31"/>
  <c r="E33" i="31"/>
  <c r="D33" i="31"/>
  <c r="D36" i="31" s="1"/>
  <c r="C33" i="31"/>
  <c r="B33" i="31"/>
  <c r="I32" i="31"/>
  <c r="E32" i="31"/>
  <c r="D32" i="31"/>
  <c r="C32" i="31"/>
  <c r="J31" i="31"/>
  <c r="J32" i="31" s="1"/>
  <c r="I31" i="31"/>
  <c r="F31" i="31"/>
  <c r="E31" i="31"/>
  <c r="G31" i="31" s="1"/>
  <c r="D31" i="31"/>
  <c r="C31" i="31"/>
  <c r="B31" i="31"/>
  <c r="J29" i="31"/>
  <c r="I29" i="31"/>
  <c r="K29" i="31" s="1"/>
  <c r="F29" i="31"/>
  <c r="E29" i="31"/>
  <c r="D29" i="31"/>
  <c r="C29" i="31"/>
  <c r="G29" i="31" s="1"/>
  <c r="B29" i="31"/>
  <c r="J28" i="31"/>
  <c r="I28" i="31"/>
  <c r="H28" i="31"/>
  <c r="F28" i="31"/>
  <c r="L28" i="31" s="1"/>
  <c r="E28" i="31"/>
  <c r="D28" i="31"/>
  <c r="C28" i="31"/>
  <c r="B28" i="31"/>
  <c r="L27" i="31"/>
  <c r="K27" i="31"/>
  <c r="J27" i="31"/>
  <c r="I27" i="31"/>
  <c r="F27" i="31"/>
  <c r="E27" i="31"/>
  <c r="D27" i="31"/>
  <c r="H27" i="31" s="1"/>
  <c r="C27" i="31"/>
  <c r="G27" i="31" s="1"/>
  <c r="B27" i="31"/>
  <c r="K26" i="31"/>
  <c r="J26" i="31"/>
  <c r="I26" i="31"/>
  <c r="F26" i="31"/>
  <c r="L26" i="31" s="1"/>
  <c r="E26" i="31"/>
  <c r="D26" i="31"/>
  <c r="C26" i="31"/>
  <c r="G26" i="31" s="1"/>
  <c r="B26" i="31"/>
  <c r="J25" i="31"/>
  <c r="I25" i="31"/>
  <c r="K25" i="31" s="1"/>
  <c r="F25" i="31"/>
  <c r="E25" i="31"/>
  <c r="D25" i="31"/>
  <c r="C25" i="31"/>
  <c r="G25" i="31" s="1"/>
  <c r="B25" i="31"/>
  <c r="J24" i="31"/>
  <c r="I24" i="31"/>
  <c r="F24" i="31"/>
  <c r="L24" i="31" s="1"/>
  <c r="E24" i="31"/>
  <c r="D24" i="31"/>
  <c r="H24" i="31" s="1"/>
  <c r="C24" i="31"/>
  <c r="B24" i="31"/>
  <c r="L23" i="31"/>
  <c r="K23" i="31"/>
  <c r="J23" i="31"/>
  <c r="I23" i="31"/>
  <c r="F23" i="31"/>
  <c r="E23" i="31"/>
  <c r="D23" i="31"/>
  <c r="H23" i="31" s="1"/>
  <c r="C23" i="31"/>
  <c r="G23" i="31" s="1"/>
  <c r="B23" i="31"/>
  <c r="K22" i="31"/>
  <c r="J22" i="31"/>
  <c r="I22" i="31"/>
  <c r="F22" i="31"/>
  <c r="L22" i="31" s="1"/>
  <c r="E22" i="31"/>
  <c r="D22" i="31"/>
  <c r="C22" i="31"/>
  <c r="G22" i="31" s="1"/>
  <c r="B22" i="31"/>
  <c r="J21" i="31"/>
  <c r="I21" i="31"/>
  <c r="K21" i="31" s="1"/>
  <c r="F21" i="31"/>
  <c r="E21" i="31"/>
  <c r="D21" i="31"/>
  <c r="C21" i="31"/>
  <c r="G21" i="31" s="1"/>
  <c r="B21" i="31"/>
  <c r="J20" i="31"/>
  <c r="I20" i="31"/>
  <c r="F20" i="31"/>
  <c r="L20" i="31" s="1"/>
  <c r="E20" i="31"/>
  <c r="D20" i="31"/>
  <c r="H20" i="31" s="1"/>
  <c r="C20" i="31"/>
  <c r="B20" i="31"/>
  <c r="L19" i="31"/>
  <c r="K19" i="31"/>
  <c r="J19" i="31"/>
  <c r="I19" i="31"/>
  <c r="F19" i="31"/>
  <c r="E19" i="31"/>
  <c r="D19" i="31"/>
  <c r="H19" i="31" s="1"/>
  <c r="C19" i="31"/>
  <c r="G19" i="31" s="1"/>
  <c r="B19" i="31"/>
  <c r="K18" i="31"/>
  <c r="J18" i="31"/>
  <c r="I18" i="31"/>
  <c r="F18" i="31"/>
  <c r="L18" i="31" s="1"/>
  <c r="E18" i="31"/>
  <c r="D18" i="31"/>
  <c r="C18" i="31"/>
  <c r="G18" i="31" s="1"/>
  <c r="B18" i="31"/>
  <c r="J17" i="31"/>
  <c r="I17" i="31"/>
  <c r="K17" i="31" s="1"/>
  <c r="F17" i="31"/>
  <c r="E17" i="31"/>
  <c r="D17" i="31"/>
  <c r="C17" i="31"/>
  <c r="G17" i="31" s="1"/>
  <c r="B17" i="31"/>
  <c r="J16" i="31"/>
  <c r="I16" i="31"/>
  <c r="F16" i="31"/>
  <c r="L16" i="31" s="1"/>
  <c r="E16" i="31"/>
  <c r="D16" i="31"/>
  <c r="H16" i="31" s="1"/>
  <c r="C16" i="31"/>
  <c r="B16" i="31"/>
  <c r="L15" i="31"/>
  <c r="K15" i="31"/>
  <c r="J15" i="31"/>
  <c r="I15" i="31"/>
  <c r="F15" i="31"/>
  <c r="E15" i="31"/>
  <c r="D15" i="31"/>
  <c r="H15" i="31" s="1"/>
  <c r="C15" i="31"/>
  <c r="G15" i="31" s="1"/>
  <c r="B15" i="31"/>
  <c r="K14" i="31"/>
  <c r="J14" i="31"/>
  <c r="I14" i="31"/>
  <c r="F14" i="31"/>
  <c r="L14" i="31" s="1"/>
  <c r="E14" i="31"/>
  <c r="D14" i="31"/>
  <c r="C14" i="31"/>
  <c r="G14" i="31" s="1"/>
  <c r="B14" i="31"/>
  <c r="J13" i="31"/>
  <c r="I13" i="31"/>
  <c r="F13" i="31"/>
  <c r="L13" i="31" s="1"/>
  <c r="E13" i="31"/>
  <c r="K13" i="31" s="1"/>
  <c r="D13" i="31"/>
  <c r="C13" i="31"/>
  <c r="B13" i="31"/>
  <c r="L12" i="31"/>
  <c r="J12" i="31"/>
  <c r="I12" i="31"/>
  <c r="F12" i="31"/>
  <c r="E12" i="31"/>
  <c r="K12" i="31" s="1"/>
  <c r="D12" i="31"/>
  <c r="H12" i="31" s="1"/>
  <c r="C12" i="31"/>
  <c r="B12" i="31"/>
  <c r="L11" i="31"/>
  <c r="K11" i="31"/>
  <c r="J11" i="31"/>
  <c r="I11" i="31"/>
  <c r="F11" i="31"/>
  <c r="E11" i="31"/>
  <c r="D11" i="31"/>
  <c r="H11" i="31" s="1"/>
  <c r="C11" i="31"/>
  <c r="G11" i="31" s="1"/>
  <c r="B11" i="31"/>
  <c r="K10" i="31"/>
  <c r="J10" i="31"/>
  <c r="I10" i="31"/>
  <c r="I30" i="31" s="1"/>
  <c r="F10" i="31"/>
  <c r="L10" i="31" s="1"/>
  <c r="E10" i="31"/>
  <c r="E30" i="31" s="1"/>
  <c r="D10" i="31"/>
  <c r="D30" i="31" s="1"/>
  <c r="C10" i="31"/>
  <c r="C30" i="31" s="1"/>
  <c r="B10" i="31"/>
  <c r="C7" i="31"/>
  <c r="A4" i="31"/>
  <c r="B67" i="11"/>
  <c r="K65" i="11"/>
  <c r="J65" i="11"/>
  <c r="J66" i="11" s="1"/>
  <c r="I65" i="11"/>
  <c r="F65" i="11"/>
  <c r="E65" i="11"/>
  <c r="D65" i="11"/>
  <c r="C65" i="11"/>
  <c r="L64" i="11"/>
  <c r="K64" i="11"/>
  <c r="L63" i="11"/>
  <c r="K63" i="11"/>
  <c r="L62" i="11"/>
  <c r="K62" i="11"/>
  <c r="L61" i="11"/>
  <c r="K61" i="11"/>
  <c r="L60" i="11"/>
  <c r="J60" i="11"/>
  <c r="I60" i="11"/>
  <c r="I66" i="11" s="1"/>
  <c r="F60" i="11"/>
  <c r="E60" i="11"/>
  <c r="E66" i="11" s="1"/>
  <c r="D60" i="11"/>
  <c r="D66" i="11" s="1"/>
  <c r="C60" i="11"/>
  <c r="L59" i="11"/>
  <c r="K59" i="11"/>
  <c r="H59" i="11"/>
  <c r="G59" i="11"/>
  <c r="L58" i="11"/>
  <c r="K58" i="11"/>
  <c r="H58" i="11"/>
  <c r="G58" i="11"/>
  <c r="L57" i="11"/>
  <c r="K57" i="11"/>
  <c r="H57" i="11"/>
  <c r="G57" i="11"/>
  <c r="L56" i="11"/>
  <c r="K56" i="11"/>
  <c r="H56" i="11"/>
  <c r="G56" i="11"/>
  <c r="L55" i="11"/>
  <c r="K55" i="11"/>
  <c r="H55" i="11"/>
  <c r="G55" i="11"/>
  <c r="L54" i="11"/>
  <c r="K54" i="11"/>
  <c r="H54" i="11"/>
  <c r="G54" i="11"/>
  <c r="L53" i="11"/>
  <c r="K53" i="11"/>
  <c r="H53" i="11"/>
  <c r="G53" i="11"/>
  <c r="L52" i="11"/>
  <c r="K52" i="11"/>
  <c r="H52" i="11"/>
  <c r="G52" i="11"/>
  <c r="L51" i="11"/>
  <c r="K51" i="11"/>
  <c r="H51" i="11"/>
  <c r="G51" i="11"/>
  <c r="L50" i="11"/>
  <c r="K50" i="11"/>
  <c r="H50" i="11"/>
  <c r="G50" i="11"/>
  <c r="L49" i="11"/>
  <c r="K49" i="11"/>
  <c r="H49" i="11"/>
  <c r="G49" i="11"/>
  <c r="L48" i="11"/>
  <c r="K48" i="11"/>
  <c r="H48" i="11"/>
  <c r="G48" i="11"/>
  <c r="L47" i="11"/>
  <c r="K47" i="11"/>
  <c r="H47" i="11"/>
  <c r="G47" i="11"/>
  <c r="L46" i="11"/>
  <c r="K46" i="11"/>
  <c r="H46" i="11"/>
  <c r="G46" i="11"/>
  <c r="L45" i="11"/>
  <c r="K45" i="11"/>
  <c r="H45" i="11"/>
  <c r="G45" i="11"/>
  <c r="L44" i="11"/>
  <c r="K44" i="11"/>
  <c r="H44" i="11"/>
  <c r="G44" i="11"/>
  <c r="L43" i="11"/>
  <c r="K43" i="11"/>
  <c r="H43" i="11"/>
  <c r="G43" i="11"/>
  <c r="L42" i="11"/>
  <c r="K42" i="11"/>
  <c r="L41" i="11"/>
  <c r="K41" i="11"/>
  <c r="H41" i="11"/>
  <c r="G41" i="11"/>
  <c r="K40" i="11"/>
  <c r="J40" i="11"/>
  <c r="I40" i="11"/>
  <c r="F40" i="11"/>
  <c r="L40" i="11" s="1"/>
  <c r="E40" i="11"/>
  <c r="D40" i="11"/>
  <c r="C40" i="11"/>
  <c r="G40" i="11" s="1"/>
  <c r="L39" i="11"/>
  <c r="K39" i="11"/>
  <c r="H39" i="11"/>
  <c r="G39" i="11"/>
  <c r="L38" i="11"/>
  <c r="K38" i="11"/>
  <c r="H38" i="11"/>
  <c r="G38" i="11"/>
  <c r="L37" i="11"/>
  <c r="K37" i="11"/>
  <c r="H37" i="11"/>
  <c r="G37" i="11"/>
  <c r="L36" i="11"/>
  <c r="J36" i="11"/>
  <c r="I36" i="11"/>
  <c r="F36" i="11"/>
  <c r="E36" i="11"/>
  <c r="K36" i="11" s="1"/>
  <c r="D36" i="11"/>
  <c r="H36" i="11" s="1"/>
  <c r="C36" i="11"/>
  <c r="L35" i="11"/>
  <c r="K35" i="11"/>
  <c r="L34" i="11"/>
  <c r="K34" i="11"/>
  <c r="H34" i="11"/>
  <c r="G34" i="11"/>
  <c r="L33" i="11"/>
  <c r="K33" i="11"/>
  <c r="H33" i="11"/>
  <c r="G33" i="11"/>
  <c r="K32" i="11"/>
  <c r="J32" i="11"/>
  <c r="I32" i="11"/>
  <c r="F32" i="11"/>
  <c r="L32" i="11" s="1"/>
  <c r="E32" i="11"/>
  <c r="D32" i="11"/>
  <c r="C32" i="11"/>
  <c r="G32" i="11" s="1"/>
  <c r="L31" i="11"/>
  <c r="K31" i="11"/>
  <c r="H31" i="11"/>
  <c r="G31" i="11"/>
  <c r="L30" i="11"/>
  <c r="J30" i="11"/>
  <c r="I30" i="11"/>
  <c r="F30" i="11"/>
  <c r="E30" i="11"/>
  <c r="K30" i="11" s="1"/>
  <c r="D30" i="11"/>
  <c r="H30" i="11" s="1"/>
  <c r="C30" i="11"/>
  <c r="L29" i="11"/>
  <c r="K29" i="11"/>
  <c r="H29" i="11"/>
  <c r="G29" i="11"/>
  <c r="L28" i="11"/>
  <c r="K28" i="11"/>
  <c r="H28" i="11"/>
  <c r="G28" i="11"/>
  <c r="L27" i="11"/>
  <c r="K27" i="11"/>
  <c r="H27" i="11"/>
  <c r="G27" i="11"/>
  <c r="L26" i="11"/>
  <c r="K26" i="11"/>
  <c r="H26" i="11"/>
  <c r="G26" i="11"/>
  <c r="L25" i="11"/>
  <c r="K25" i="11"/>
  <c r="H25" i="11"/>
  <c r="G25" i="11"/>
  <c r="L24" i="11"/>
  <c r="K24" i="11"/>
  <c r="H24" i="11"/>
  <c r="G24" i="11"/>
  <c r="L23" i="11"/>
  <c r="K23" i="11"/>
  <c r="H23" i="11"/>
  <c r="G23" i="11"/>
  <c r="L22" i="11"/>
  <c r="K22" i="11"/>
  <c r="H22" i="11"/>
  <c r="G22" i="11"/>
  <c r="L21" i="11"/>
  <c r="K21" i="11"/>
  <c r="H21" i="11"/>
  <c r="G21" i="11"/>
  <c r="L20" i="11"/>
  <c r="K20" i="11"/>
  <c r="H20" i="11"/>
  <c r="G20" i="11"/>
  <c r="L19" i="11"/>
  <c r="K19" i="11"/>
  <c r="H19" i="11"/>
  <c r="G19" i="11"/>
  <c r="L18" i="11"/>
  <c r="K18" i="11"/>
  <c r="H18" i="11"/>
  <c r="G18" i="11"/>
  <c r="L17" i="11"/>
  <c r="K17" i="11"/>
  <c r="H17" i="11"/>
  <c r="G17" i="11"/>
  <c r="L16" i="11"/>
  <c r="K16" i="11"/>
  <c r="H16" i="11"/>
  <c r="G16" i="11"/>
  <c r="L15" i="11"/>
  <c r="K15" i="11"/>
  <c r="H15" i="11"/>
  <c r="G15" i="11"/>
  <c r="L14" i="11"/>
  <c r="K14" i="11"/>
  <c r="H14" i="11"/>
  <c r="G14" i="11"/>
  <c r="L13" i="11"/>
  <c r="K13" i="11"/>
  <c r="H13" i="11"/>
  <c r="G13" i="11"/>
  <c r="L12" i="11"/>
  <c r="K12" i="11"/>
  <c r="H12" i="11"/>
  <c r="G12" i="11"/>
  <c r="L11" i="11"/>
  <c r="K11" i="11"/>
  <c r="H11" i="11"/>
  <c r="G11" i="11"/>
  <c r="L10" i="11"/>
  <c r="K10" i="11"/>
  <c r="H10" i="11"/>
  <c r="G10" i="11"/>
  <c r="C7" i="11"/>
  <c r="B67" i="10"/>
  <c r="K65" i="10"/>
  <c r="J65" i="10"/>
  <c r="I65" i="10"/>
  <c r="F65" i="10"/>
  <c r="F66" i="10" s="1"/>
  <c r="E65" i="10"/>
  <c r="D65" i="10"/>
  <c r="C65" i="10"/>
  <c r="L64" i="10"/>
  <c r="K64" i="10"/>
  <c r="L63" i="10"/>
  <c r="K63" i="10"/>
  <c r="L62" i="10"/>
  <c r="K62" i="10"/>
  <c r="L61" i="10"/>
  <c r="K61" i="10"/>
  <c r="L60" i="10"/>
  <c r="J60" i="10"/>
  <c r="I60" i="10"/>
  <c r="I66" i="10" s="1"/>
  <c r="F60" i="10"/>
  <c r="E60" i="10"/>
  <c r="E66" i="10" s="1"/>
  <c r="D60" i="10"/>
  <c r="D66" i="10" s="1"/>
  <c r="C60" i="10"/>
  <c r="L59" i="10"/>
  <c r="K59" i="10"/>
  <c r="H59" i="10"/>
  <c r="G59" i="10"/>
  <c r="L58" i="10"/>
  <c r="K58" i="10"/>
  <c r="H58" i="10"/>
  <c r="G58" i="10"/>
  <c r="L57" i="10"/>
  <c r="K57" i="10"/>
  <c r="H57" i="10"/>
  <c r="G57" i="10"/>
  <c r="L56" i="10"/>
  <c r="K56" i="10"/>
  <c r="H56" i="10"/>
  <c r="G56" i="10"/>
  <c r="L55" i="10"/>
  <c r="K55" i="10"/>
  <c r="H55" i="10"/>
  <c r="G55" i="10"/>
  <c r="L54" i="10"/>
  <c r="K54" i="10"/>
  <c r="H54" i="10"/>
  <c r="G54" i="10"/>
  <c r="L53" i="10"/>
  <c r="K53" i="10"/>
  <c r="H53" i="10"/>
  <c r="G53" i="10"/>
  <c r="L52" i="10"/>
  <c r="K52" i="10"/>
  <c r="H52" i="10"/>
  <c r="G52" i="10"/>
  <c r="L51" i="10"/>
  <c r="K51" i="10"/>
  <c r="H51" i="10"/>
  <c r="G51" i="10"/>
  <c r="L50" i="10"/>
  <c r="K50" i="10"/>
  <c r="L49" i="10"/>
  <c r="K49" i="10"/>
  <c r="H49" i="10"/>
  <c r="G49" i="10"/>
  <c r="L48" i="10"/>
  <c r="K48" i="10"/>
  <c r="H48" i="10"/>
  <c r="G48" i="10"/>
  <c r="L47" i="10"/>
  <c r="K47" i="10"/>
  <c r="H47" i="10"/>
  <c r="G47" i="10"/>
  <c r="L46" i="10"/>
  <c r="K46" i="10"/>
  <c r="H46" i="10"/>
  <c r="G46" i="10"/>
  <c r="L45" i="10"/>
  <c r="K45" i="10"/>
  <c r="H45" i="10"/>
  <c r="G45" i="10"/>
  <c r="L44" i="10"/>
  <c r="K44" i="10"/>
  <c r="H44" i="10"/>
  <c r="G44" i="10"/>
  <c r="L43" i="10"/>
  <c r="K43" i="10"/>
  <c r="L42" i="10"/>
  <c r="K42" i="10"/>
  <c r="H42" i="10"/>
  <c r="G42" i="10"/>
  <c r="L41" i="10"/>
  <c r="K41" i="10"/>
  <c r="H41" i="10"/>
  <c r="G41" i="10"/>
  <c r="K40" i="10"/>
  <c r="J40" i="10"/>
  <c r="I40" i="10"/>
  <c r="F40" i="10"/>
  <c r="L40" i="10" s="1"/>
  <c r="E40" i="10"/>
  <c r="D40" i="10"/>
  <c r="C40" i="10"/>
  <c r="G40" i="10" s="1"/>
  <c r="L39" i="10"/>
  <c r="K39" i="10"/>
  <c r="H39" i="10"/>
  <c r="G39" i="10"/>
  <c r="L38" i="10"/>
  <c r="K38" i="10"/>
  <c r="H38" i="10"/>
  <c r="G38" i="10"/>
  <c r="L37" i="10"/>
  <c r="K37" i="10"/>
  <c r="H37" i="10"/>
  <c r="G37" i="10"/>
  <c r="L36" i="10"/>
  <c r="J36" i="10"/>
  <c r="I36" i="10"/>
  <c r="F36" i="10"/>
  <c r="E36" i="10"/>
  <c r="K36" i="10" s="1"/>
  <c r="D36" i="10"/>
  <c r="H36" i="10" s="1"/>
  <c r="C36" i="10"/>
  <c r="L35" i="10"/>
  <c r="K35" i="10"/>
  <c r="L34" i="10"/>
  <c r="K34" i="10"/>
  <c r="H34" i="10"/>
  <c r="G34" i="10"/>
  <c r="L33" i="10"/>
  <c r="K33" i="10"/>
  <c r="H33" i="10"/>
  <c r="G33" i="10"/>
  <c r="K32" i="10"/>
  <c r="J32" i="10"/>
  <c r="I32" i="10"/>
  <c r="F32" i="10"/>
  <c r="L32" i="10" s="1"/>
  <c r="E32" i="10"/>
  <c r="D32" i="10"/>
  <c r="C32" i="10"/>
  <c r="G32" i="10" s="1"/>
  <c r="L31" i="10"/>
  <c r="K31" i="10"/>
  <c r="H31" i="10"/>
  <c r="G31" i="10"/>
  <c r="L30" i="10"/>
  <c r="J30" i="10"/>
  <c r="I30" i="10"/>
  <c r="F30" i="10"/>
  <c r="E30" i="10"/>
  <c r="K30" i="10" s="1"/>
  <c r="D30" i="10"/>
  <c r="H30" i="10" s="1"/>
  <c r="C30" i="10"/>
  <c r="L29" i="10"/>
  <c r="K29" i="10"/>
  <c r="H29" i="10"/>
  <c r="G29" i="10"/>
  <c r="L28" i="10"/>
  <c r="K28" i="10"/>
  <c r="H28" i="10"/>
  <c r="G28" i="10"/>
  <c r="L27" i="10"/>
  <c r="K27" i="10"/>
  <c r="H27" i="10"/>
  <c r="G27" i="10"/>
  <c r="L26" i="10"/>
  <c r="K26" i="10"/>
  <c r="H26" i="10"/>
  <c r="G26" i="10"/>
  <c r="L25" i="10"/>
  <c r="K25" i="10"/>
  <c r="H25" i="10"/>
  <c r="G25" i="10"/>
  <c r="L24" i="10"/>
  <c r="K24" i="10"/>
  <c r="H24" i="10"/>
  <c r="G24" i="10"/>
  <c r="L23" i="10"/>
  <c r="K23" i="10"/>
  <c r="H23" i="10"/>
  <c r="G23" i="10"/>
  <c r="L22" i="10"/>
  <c r="K22" i="10"/>
  <c r="H22" i="10"/>
  <c r="G22" i="10"/>
  <c r="L21" i="10"/>
  <c r="K21" i="10"/>
  <c r="H21" i="10"/>
  <c r="G21" i="10"/>
  <c r="L20" i="10"/>
  <c r="K20" i="10"/>
  <c r="H20" i="10"/>
  <c r="G20" i="10"/>
  <c r="L19" i="10"/>
  <c r="K19" i="10"/>
  <c r="H19" i="10"/>
  <c r="G19" i="10"/>
  <c r="L18" i="10"/>
  <c r="K18" i="10"/>
  <c r="H18" i="10"/>
  <c r="G18" i="10"/>
  <c r="L17" i="10"/>
  <c r="K17" i="10"/>
  <c r="H17" i="10"/>
  <c r="G17" i="10"/>
  <c r="L16" i="10"/>
  <c r="K16" i="10"/>
  <c r="H16" i="10"/>
  <c r="G16" i="10"/>
  <c r="L15" i="10"/>
  <c r="K15" i="10"/>
  <c r="H15" i="10"/>
  <c r="G15" i="10"/>
  <c r="L14" i="10"/>
  <c r="K14" i="10"/>
  <c r="H14" i="10"/>
  <c r="G14" i="10"/>
  <c r="L13" i="10"/>
  <c r="K13" i="10"/>
  <c r="H13" i="10"/>
  <c r="G13" i="10"/>
  <c r="L12" i="10"/>
  <c r="K12" i="10"/>
  <c r="H12" i="10"/>
  <c r="G12" i="10"/>
  <c r="L11" i="10"/>
  <c r="K11" i="10"/>
  <c r="H11" i="10"/>
  <c r="G11" i="10"/>
  <c r="L10" i="10"/>
  <c r="K10" i="10"/>
  <c r="H10" i="10"/>
  <c r="G10" i="10"/>
  <c r="C7" i="10"/>
  <c r="A3" i="10"/>
  <c r="L64" i="9"/>
  <c r="J64" i="9"/>
  <c r="I64" i="9"/>
  <c r="F64" i="9"/>
  <c r="E64" i="9"/>
  <c r="K64" i="9" s="1"/>
  <c r="D64" i="9"/>
  <c r="C64" i="9"/>
  <c r="K63" i="9"/>
  <c r="J63" i="9"/>
  <c r="I63" i="9"/>
  <c r="F63" i="9"/>
  <c r="L63" i="9" s="1"/>
  <c r="E63" i="9"/>
  <c r="D63" i="9"/>
  <c r="C63" i="9"/>
  <c r="L62" i="9"/>
  <c r="J62" i="9"/>
  <c r="I62" i="9"/>
  <c r="F62" i="9"/>
  <c r="E62" i="9"/>
  <c r="K62" i="9" s="1"/>
  <c r="D62" i="9"/>
  <c r="C62" i="9"/>
  <c r="K61" i="9"/>
  <c r="J61" i="9"/>
  <c r="J65" i="9" s="1"/>
  <c r="I61" i="9"/>
  <c r="I65" i="9" s="1"/>
  <c r="F61" i="9"/>
  <c r="F65" i="9" s="1"/>
  <c r="E61" i="9"/>
  <c r="E65" i="9" s="1"/>
  <c r="D61" i="9"/>
  <c r="D65" i="9" s="1"/>
  <c r="C61" i="9"/>
  <c r="C65" i="9" s="1"/>
  <c r="K59" i="9"/>
  <c r="J59" i="9"/>
  <c r="I59" i="9"/>
  <c r="F59" i="9"/>
  <c r="L59" i="9" s="1"/>
  <c r="E59" i="9"/>
  <c r="D59" i="9"/>
  <c r="C59" i="9"/>
  <c r="G59" i="9" s="1"/>
  <c r="L58" i="9"/>
  <c r="J58" i="9"/>
  <c r="I58" i="9"/>
  <c r="F58" i="9"/>
  <c r="E58" i="9"/>
  <c r="K58" i="9" s="1"/>
  <c r="D58" i="9"/>
  <c r="H58" i="9" s="1"/>
  <c r="C58" i="9"/>
  <c r="K57" i="9"/>
  <c r="J57" i="9"/>
  <c r="I57" i="9"/>
  <c r="F57" i="9"/>
  <c r="L57" i="9" s="1"/>
  <c r="E57" i="9"/>
  <c r="D57" i="9"/>
  <c r="C57" i="9"/>
  <c r="G57" i="9" s="1"/>
  <c r="L56" i="9"/>
  <c r="J56" i="9"/>
  <c r="I56" i="9"/>
  <c r="F56" i="9"/>
  <c r="E56" i="9"/>
  <c r="K56" i="9" s="1"/>
  <c r="D56" i="9"/>
  <c r="H56" i="9" s="1"/>
  <c r="C56" i="9"/>
  <c r="K55" i="9"/>
  <c r="J55" i="9"/>
  <c r="I55" i="9"/>
  <c r="F55" i="9"/>
  <c r="L55" i="9" s="1"/>
  <c r="E55" i="9"/>
  <c r="D55" i="9"/>
  <c r="C55" i="9"/>
  <c r="G55" i="9" s="1"/>
  <c r="L54" i="9"/>
  <c r="J54" i="9"/>
  <c r="I54" i="9"/>
  <c r="F54" i="9"/>
  <c r="E54" i="9"/>
  <c r="K54" i="9" s="1"/>
  <c r="D54" i="9"/>
  <c r="H54" i="9" s="1"/>
  <c r="C54" i="9"/>
  <c r="K53" i="9"/>
  <c r="J53" i="9"/>
  <c r="I53" i="9"/>
  <c r="F53" i="9"/>
  <c r="L53" i="9" s="1"/>
  <c r="E53" i="9"/>
  <c r="D53" i="9"/>
  <c r="C53" i="9"/>
  <c r="G53" i="9" s="1"/>
  <c r="L52" i="9"/>
  <c r="J52" i="9"/>
  <c r="I52" i="9"/>
  <c r="F52" i="9"/>
  <c r="E52" i="9"/>
  <c r="K52" i="9" s="1"/>
  <c r="D52" i="9"/>
  <c r="H52" i="9" s="1"/>
  <c r="C52" i="9"/>
  <c r="K51" i="9"/>
  <c r="J51" i="9"/>
  <c r="I51" i="9"/>
  <c r="F51" i="9"/>
  <c r="L51" i="9" s="1"/>
  <c r="E51" i="9"/>
  <c r="D51" i="9"/>
  <c r="C51" i="9"/>
  <c r="G51" i="9" s="1"/>
  <c r="L50" i="9"/>
  <c r="J50" i="9"/>
  <c r="I50" i="9"/>
  <c r="F50" i="9"/>
  <c r="E50" i="9"/>
  <c r="K50" i="9" s="1"/>
  <c r="D50" i="9"/>
  <c r="H50" i="9" s="1"/>
  <c r="C50" i="9"/>
  <c r="K49" i="9"/>
  <c r="J49" i="9"/>
  <c r="I49" i="9"/>
  <c r="F49" i="9"/>
  <c r="L49" i="9" s="1"/>
  <c r="E49" i="9"/>
  <c r="D49" i="9"/>
  <c r="C49" i="9"/>
  <c r="G49" i="9" s="1"/>
  <c r="L48" i="9"/>
  <c r="J48" i="9"/>
  <c r="I48" i="9"/>
  <c r="F48" i="9"/>
  <c r="E48" i="9"/>
  <c r="K48" i="9" s="1"/>
  <c r="D48" i="9"/>
  <c r="H48" i="9" s="1"/>
  <c r="C48" i="9"/>
  <c r="K47" i="9"/>
  <c r="J47" i="9"/>
  <c r="I47" i="9"/>
  <c r="F47" i="9"/>
  <c r="L47" i="9" s="1"/>
  <c r="E47" i="9"/>
  <c r="D47" i="9"/>
  <c r="C47" i="9"/>
  <c r="G47" i="9" s="1"/>
  <c r="L46" i="9"/>
  <c r="J46" i="9"/>
  <c r="I46" i="9"/>
  <c r="F46" i="9"/>
  <c r="E46" i="9"/>
  <c r="K46" i="9" s="1"/>
  <c r="D46" i="9"/>
  <c r="H46" i="9" s="1"/>
  <c r="C46" i="9"/>
  <c r="K45" i="9"/>
  <c r="J45" i="9"/>
  <c r="I45" i="9"/>
  <c r="F45" i="9"/>
  <c r="L45" i="9" s="1"/>
  <c r="E45" i="9"/>
  <c r="D45" i="9"/>
  <c r="C45" i="9"/>
  <c r="G45" i="9" s="1"/>
  <c r="L44" i="9"/>
  <c r="J44" i="9"/>
  <c r="I44" i="9"/>
  <c r="F44" i="9"/>
  <c r="E44" i="9"/>
  <c r="K44" i="9" s="1"/>
  <c r="D44" i="9"/>
  <c r="H44" i="9" s="1"/>
  <c r="C44" i="9"/>
  <c r="K43" i="9"/>
  <c r="J43" i="9"/>
  <c r="I43" i="9"/>
  <c r="F43" i="9"/>
  <c r="L43" i="9" s="1"/>
  <c r="E43" i="9"/>
  <c r="D43" i="9"/>
  <c r="C43" i="9"/>
  <c r="G43" i="9" s="1"/>
  <c r="L42" i="9"/>
  <c r="J42" i="9"/>
  <c r="I42" i="9"/>
  <c r="F42" i="9"/>
  <c r="E42" i="9"/>
  <c r="K42" i="9" s="1"/>
  <c r="D42" i="9"/>
  <c r="D60" i="9" s="1"/>
  <c r="C42" i="9"/>
  <c r="K41" i="9"/>
  <c r="J41" i="9"/>
  <c r="J60" i="9" s="1"/>
  <c r="I41" i="9"/>
  <c r="I60" i="9" s="1"/>
  <c r="F41" i="9"/>
  <c r="F60" i="9" s="1"/>
  <c r="E41" i="9"/>
  <c r="E60" i="9" s="1"/>
  <c r="D41" i="9"/>
  <c r="C41" i="9"/>
  <c r="G41" i="9" s="1"/>
  <c r="K39" i="9"/>
  <c r="J39" i="9"/>
  <c r="I39" i="9"/>
  <c r="F39" i="9"/>
  <c r="L39" i="9" s="1"/>
  <c r="E39" i="9"/>
  <c r="D39" i="9"/>
  <c r="C39" i="9"/>
  <c r="G39" i="9" s="1"/>
  <c r="L38" i="9"/>
  <c r="J38" i="9"/>
  <c r="I38" i="9"/>
  <c r="I40" i="9" s="1"/>
  <c r="F38" i="9"/>
  <c r="E38" i="9"/>
  <c r="E40" i="9" s="1"/>
  <c r="D38" i="9"/>
  <c r="D40" i="9" s="1"/>
  <c r="C38" i="9"/>
  <c r="K37" i="9"/>
  <c r="J37" i="9"/>
  <c r="J40" i="9" s="1"/>
  <c r="I37" i="9"/>
  <c r="F37" i="9"/>
  <c r="F40" i="9" s="1"/>
  <c r="E37" i="9"/>
  <c r="D37" i="9"/>
  <c r="C37" i="9"/>
  <c r="G37" i="9" s="1"/>
  <c r="K35" i="9"/>
  <c r="J35" i="9"/>
  <c r="I35" i="9"/>
  <c r="F35" i="9"/>
  <c r="L35" i="9" s="1"/>
  <c r="E35" i="9"/>
  <c r="D35" i="9"/>
  <c r="C35" i="9"/>
  <c r="G35" i="9" s="1"/>
  <c r="L34" i="9"/>
  <c r="J34" i="9"/>
  <c r="I34" i="9"/>
  <c r="I36" i="9" s="1"/>
  <c r="F34" i="9"/>
  <c r="E34" i="9"/>
  <c r="E36" i="9" s="1"/>
  <c r="D34" i="9"/>
  <c r="D36" i="9" s="1"/>
  <c r="C34" i="9"/>
  <c r="K33" i="9"/>
  <c r="J33" i="9"/>
  <c r="J36" i="9" s="1"/>
  <c r="I33" i="9"/>
  <c r="F33" i="9"/>
  <c r="F36" i="9" s="1"/>
  <c r="E33" i="9"/>
  <c r="D33" i="9"/>
  <c r="C33" i="9"/>
  <c r="G33" i="9" s="1"/>
  <c r="I32" i="9"/>
  <c r="E32" i="9"/>
  <c r="K32" i="9" s="1"/>
  <c r="D32" i="9"/>
  <c r="K31" i="9"/>
  <c r="J31" i="9"/>
  <c r="J32" i="9" s="1"/>
  <c r="I31" i="9"/>
  <c r="F31" i="9"/>
  <c r="F32" i="9" s="1"/>
  <c r="E31" i="9"/>
  <c r="D31" i="9"/>
  <c r="C31" i="9"/>
  <c r="G31" i="9" s="1"/>
  <c r="K29" i="9"/>
  <c r="J29" i="9"/>
  <c r="I29" i="9"/>
  <c r="F29" i="9"/>
  <c r="E29" i="9"/>
  <c r="D29" i="9"/>
  <c r="C29" i="9"/>
  <c r="G29" i="9" s="1"/>
  <c r="L28" i="9"/>
  <c r="J28" i="9"/>
  <c r="I28" i="9"/>
  <c r="F28" i="9"/>
  <c r="E28" i="9"/>
  <c r="K28" i="9" s="1"/>
  <c r="D28" i="9"/>
  <c r="H28" i="9" s="1"/>
  <c r="C28" i="9"/>
  <c r="K27" i="9"/>
  <c r="J27" i="9"/>
  <c r="I27" i="9"/>
  <c r="F27" i="9"/>
  <c r="E27" i="9"/>
  <c r="D27" i="9"/>
  <c r="C27" i="9"/>
  <c r="G27" i="9" s="1"/>
  <c r="L26" i="9"/>
  <c r="J26" i="9"/>
  <c r="I26" i="9"/>
  <c r="H26" i="9"/>
  <c r="F26" i="9"/>
  <c r="E26" i="9"/>
  <c r="K26" i="9" s="1"/>
  <c r="D26" i="9"/>
  <c r="C26" i="9"/>
  <c r="K25" i="9"/>
  <c r="J25" i="9"/>
  <c r="I25" i="9"/>
  <c r="F25" i="9"/>
  <c r="E25" i="9"/>
  <c r="D25" i="9"/>
  <c r="C25" i="9"/>
  <c r="G25" i="9" s="1"/>
  <c r="L24" i="9"/>
  <c r="J24" i="9"/>
  <c r="I24" i="9"/>
  <c r="H24" i="9"/>
  <c r="F24" i="9"/>
  <c r="E24" i="9"/>
  <c r="D24" i="9"/>
  <c r="C24" i="9"/>
  <c r="K23" i="9"/>
  <c r="J23" i="9"/>
  <c r="I23" i="9"/>
  <c r="F23" i="9"/>
  <c r="E23" i="9"/>
  <c r="D23" i="9"/>
  <c r="C23" i="9"/>
  <c r="G23" i="9" s="1"/>
  <c r="L22" i="9"/>
  <c r="J22" i="9"/>
  <c r="I22" i="9"/>
  <c r="H22" i="9"/>
  <c r="F22" i="9"/>
  <c r="E22" i="9"/>
  <c r="D22" i="9"/>
  <c r="C22" i="9"/>
  <c r="K21" i="9"/>
  <c r="J21" i="9"/>
  <c r="I21" i="9"/>
  <c r="F21" i="9"/>
  <c r="E21" i="9"/>
  <c r="D21" i="9"/>
  <c r="C21" i="9"/>
  <c r="G21" i="9" s="1"/>
  <c r="L20" i="9"/>
  <c r="J20" i="9"/>
  <c r="I20" i="9"/>
  <c r="H20" i="9"/>
  <c r="F20" i="9"/>
  <c r="E20" i="9"/>
  <c r="D20" i="9"/>
  <c r="C20" i="9"/>
  <c r="K19" i="9"/>
  <c r="J19" i="9"/>
  <c r="I19" i="9"/>
  <c r="F19" i="9"/>
  <c r="E19" i="9"/>
  <c r="D19" i="9"/>
  <c r="C19" i="9"/>
  <c r="G19" i="9" s="1"/>
  <c r="L18" i="9"/>
  <c r="J18" i="9"/>
  <c r="I18" i="9"/>
  <c r="H18" i="9"/>
  <c r="F18" i="9"/>
  <c r="E18" i="9"/>
  <c r="D18" i="9"/>
  <c r="C18" i="9"/>
  <c r="K17" i="9"/>
  <c r="J17" i="9"/>
  <c r="I17" i="9"/>
  <c r="F17" i="9"/>
  <c r="E17" i="9"/>
  <c r="D17" i="9"/>
  <c r="C17" i="9"/>
  <c r="G17" i="9" s="1"/>
  <c r="L16" i="9"/>
  <c r="J16" i="9"/>
  <c r="I16" i="9"/>
  <c r="H16" i="9"/>
  <c r="F16" i="9"/>
  <c r="E16" i="9"/>
  <c r="D16" i="9"/>
  <c r="C16" i="9"/>
  <c r="K15" i="9"/>
  <c r="J15" i="9"/>
  <c r="I15" i="9"/>
  <c r="F15" i="9"/>
  <c r="E15" i="9"/>
  <c r="D15" i="9"/>
  <c r="C15" i="9"/>
  <c r="G15" i="9" s="1"/>
  <c r="L14" i="9"/>
  <c r="J14" i="9"/>
  <c r="I14" i="9"/>
  <c r="H14" i="9"/>
  <c r="F14" i="9"/>
  <c r="E14" i="9"/>
  <c r="D14" i="9"/>
  <c r="C14" i="9"/>
  <c r="K13" i="9"/>
  <c r="J13" i="9"/>
  <c r="I13" i="9"/>
  <c r="F13" i="9"/>
  <c r="E13" i="9"/>
  <c r="D13" i="9"/>
  <c r="C13" i="9"/>
  <c r="G13" i="9" s="1"/>
  <c r="L12" i="9"/>
  <c r="K12" i="9"/>
  <c r="J12" i="9"/>
  <c r="I12" i="9"/>
  <c r="F12" i="9"/>
  <c r="E12" i="9"/>
  <c r="D12" i="9"/>
  <c r="H12" i="9" s="1"/>
  <c r="C12" i="9"/>
  <c r="G12" i="9" s="1"/>
  <c r="J11" i="9"/>
  <c r="I11" i="9"/>
  <c r="F11" i="9"/>
  <c r="E11" i="9"/>
  <c r="K11" i="9" s="1"/>
  <c r="D11" i="9"/>
  <c r="C11" i="9"/>
  <c r="G11" i="9" s="1"/>
  <c r="L10" i="9"/>
  <c r="J10" i="9"/>
  <c r="I10" i="9"/>
  <c r="I30" i="9" s="1"/>
  <c r="F10" i="9"/>
  <c r="F30" i="9" s="1"/>
  <c r="E10" i="9"/>
  <c r="E30" i="9" s="1"/>
  <c r="D10" i="9"/>
  <c r="D30" i="9" s="1"/>
  <c r="C10" i="9"/>
  <c r="L40" i="9" l="1"/>
  <c r="H40" i="9"/>
  <c r="K60" i="9"/>
  <c r="D66" i="9"/>
  <c r="K30" i="9"/>
  <c r="C30" i="9"/>
  <c r="G30" i="9" s="1"/>
  <c r="G10" i="9"/>
  <c r="K10" i="9"/>
  <c r="H10" i="9"/>
  <c r="L11" i="9"/>
  <c r="H11" i="9"/>
  <c r="L32" i="9"/>
  <c r="H32" i="9"/>
  <c r="K36" i="9"/>
  <c r="L60" i="9"/>
  <c r="H60" i="9"/>
  <c r="E66" i="9"/>
  <c r="K65" i="9"/>
  <c r="K30" i="31"/>
  <c r="G30" i="31"/>
  <c r="G40" i="31"/>
  <c r="K18" i="9"/>
  <c r="G18" i="9"/>
  <c r="K20" i="9"/>
  <c r="G20" i="9"/>
  <c r="K22" i="9"/>
  <c r="G22" i="9"/>
  <c r="K24" i="9"/>
  <c r="G24" i="9"/>
  <c r="L29" i="9"/>
  <c r="H29" i="9"/>
  <c r="K40" i="9"/>
  <c r="F66" i="9"/>
  <c r="L65" i="9"/>
  <c r="K14" i="9"/>
  <c r="G14" i="9"/>
  <c r="K16" i="9"/>
  <c r="G16" i="9"/>
  <c r="H30" i="9"/>
  <c r="J30" i="9"/>
  <c r="J66" i="9" s="1"/>
  <c r="L13" i="9"/>
  <c r="H13" i="9"/>
  <c r="L15" i="9"/>
  <c r="H15" i="9"/>
  <c r="L17" i="9"/>
  <c r="H17" i="9"/>
  <c r="L19" i="9"/>
  <c r="H19" i="9"/>
  <c r="L21" i="9"/>
  <c r="H21" i="9"/>
  <c r="L23" i="9"/>
  <c r="H23" i="9"/>
  <c r="L25" i="9"/>
  <c r="H25" i="9"/>
  <c r="L27" i="9"/>
  <c r="H27" i="9"/>
  <c r="L36" i="9"/>
  <c r="H36" i="9"/>
  <c r="I66" i="9"/>
  <c r="K66" i="10"/>
  <c r="L66" i="10"/>
  <c r="H66" i="10"/>
  <c r="K66" i="11"/>
  <c r="H31" i="9"/>
  <c r="L31" i="9"/>
  <c r="H33" i="9"/>
  <c r="L33" i="9"/>
  <c r="H35" i="9"/>
  <c r="H37" i="9"/>
  <c r="L37" i="9"/>
  <c r="H39" i="9"/>
  <c r="H41" i="9"/>
  <c r="L41" i="9"/>
  <c r="H43" i="9"/>
  <c r="H45" i="9"/>
  <c r="H47" i="9"/>
  <c r="H49" i="9"/>
  <c r="H51" i="9"/>
  <c r="H53" i="9"/>
  <c r="H55" i="9"/>
  <c r="H57" i="9"/>
  <c r="H59" i="9"/>
  <c r="L61" i="9"/>
  <c r="H32" i="10"/>
  <c r="H40" i="10"/>
  <c r="L65" i="10"/>
  <c r="J66" i="10"/>
  <c r="H32" i="11"/>
  <c r="H40" i="11"/>
  <c r="L65" i="11"/>
  <c r="F66" i="11"/>
  <c r="H10" i="31"/>
  <c r="G13" i="31"/>
  <c r="H14" i="31"/>
  <c r="H18" i="31"/>
  <c r="H22" i="31"/>
  <c r="H26" i="31"/>
  <c r="K33" i="31"/>
  <c r="G33" i="31"/>
  <c r="L34" i="31"/>
  <c r="H34" i="31"/>
  <c r="E36" i="31"/>
  <c r="L37" i="31"/>
  <c r="H37" i="31"/>
  <c r="K42" i="31"/>
  <c r="G42" i="31"/>
  <c r="K46" i="31"/>
  <c r="G46" i="31"/>
  <c r="K50" i="31"/>
  <c r="K54" i="31"/>
  <c r="E65" i="31"/>
  <c r="K61" i="31"/>
  <c r="K30" i="27"/>
  <c r="G30" i="27"/>
  <c r="J30" i="27"/>
  <c r="L15" i="27"/>
  <c r="H15" i="27"/>
  <c r="K32" i="27"/>
  <c r="G32" i="27"/>
  <c r="K36" i="27"/>
  <c r="G36" i="27"/>
  <c r="K40" i="27"/>
  <c r="G40" i="27"/>
  <c r="K60" i="27"/>
  <c r="G60" i="27"/>
  <c r="G26" i="9"/>
  <c r="G28" i="9"/>
  <c r="C32" i="9"/>
  <c r="G32" i="9" s="1"/>
  <c r="G34" i="9"/>
  <c r="K34" i="9"/>
  <c r="C36" i="9"/>
  <c r="G36" i="9" s="1"/>
  <c r="G38" i="9"/>
  <c r="K38" i="9"/>
  <c r="C40" i="9"/>
  <c r="G40" i="9" s="1"/>
  <c r="G42" i="9"/>
  <c r="G44" i="9"/>
  <c r="G46" i="9"/>
  <c r="G48" i="9"/>
  <c r="G50" i="9"/>
  <c r="G52" i="9"/>
  <c r="G54" i="9"/>
  <c r="G56" i="9"/>
  <c r="G58" i="9"/>
  <c r="C60" i="9"/>
  <c r="C66" i="9" s="1"/>
  <c r="G30" i="10"/>
  <c r="G36" i="10"/>
  <c r="G60" i="10"/>
  <c r="K60" i="10"/>
  <c r="C66" i="10"/>
  <c r="G66" i="10" s="1"/>
  <c r="G30" i="11"/>
  <c r="G36" i="11"/>
  <c r="G60" i="11"/>
  <c r="K60" i="11"/>
  <c r="C66" i="11"/>
  <c r="G66" i="11" s="1"/>
  <c r="G12" i="31"/>
  <c r="H13" i="31"/>
  <c r="L17" i="31"/>
  <c r="H17" i="31"/>
  <c r="L21" i="31"/>
  <c r="H21" i="31"/>
  <c r="L25" i="31"/>
  <c r="H25" i="31"/>
  <c r="L29" i="31"/>
  <c r="H29" i="31"/>
  <c r="K32" i="31"/>
  <c r="G32" i="31"/>
  <c r="L33" i="31"/>
  <c r="H33" i="31"/>
  <c r="F36" i="31"/>
  <c r="G37" i="31"/>
  <c r="K40" i="31"/>
  <c r="G60" i="31"/>
  <c r="I60" i="31"/>
  <c r="K60" i="31" s="1"/>
  <c r="K43" i="31"/>
  <c r="G43" i="31"/>
  <c r="L44" i="31"/>
  <c r="H44" i="31"/>
  <c r="K47" i="31"/>
  <c r="G47" i="31"/>
  <c r="L48" i="31"/>
  <c r="H48" i="31"/>
  <c r="K51" i="31"/>
  <c r="L52" i="31"/>
  <c r="H52" i="31"/>
  <c r="L55" i="31"/>
  <c r="H55" i="31"/>
  <c r="L62" i="31"/>
  <c r="L30" i="27"/>
  <c r="H30" i="27"/>
  <c r="L13" i="27"/>
  <c r="H13" i="27"/>
  <c r="L32" i="27"/>
  <c r="H32" i="27"/>
  <c r="L36" i="27"/>
  <c r="H36" i="27"/>
  <c r="L40" i="27"/>
  <c r="H40" i="27"/>
  <c r="L60" i="27"/>
  <c r="H60" i="27"/>
  <c r="F66" i="27"/>
  <c r="L65" i="27"/>
  <c r="H34" i="9"/>
  <c r="H38" i="9"/>
  <c r="H42" i="9"/>
  <c r="H60" i="10"/>
  <c r="H60" i="11"/>
  <c r="F30" i="31"/>
  <c r="J30" i="31"/>
  <c r="J66" i="31" s="1"/>
  <c r="K31" i="31"/>
  <c r="C36" i="31"/>
  <c r="C66" i="31" s="1"/>
  <c r="D40" i="31"/>
  <c r="H40" i="31" s="1"/>
  <c r="L40" i="31"/>
  <c r="F60" i="31"/>
  <c r="H42" i="31"/>
  <c r="L43" i="31"/>
  <c r="H43" i="31"/>
  <c r="L47" i="31"/>
  <c r="H47" i="31"/>
  <c r="L51" i="31"/>
  <c r="K58" i="31"/>
  <c r="G58" i="31"/>
  <c r="I66" i="31"/>
  <c r="H10" i="27"/>
  <c r="L11" i="27"/>
  <c r="H11" i="27"/>
  <c r="C66" i="27"/>
  <c r="I66" i="27"/>
  <c r="K30" i="28"/>
  <c r="G30" i="28"/>
  <c r="K32" i="28"/>
  <c r="G32" i="28"/>
  <c r="G10" i="31"/>
  <c r="K16" i="31"/>
  <c r="G16" i="31"/>
  <c r="K20" i="31"/>
  <c r="G20" i="31"/>
  <c r="K24" i="31"/>
  <c r="G24" i="31"/>
  <c r="K28" i="31"/>
  <c r="G28" i="31"/>
  <c r="F32" i="31"/>
  <c r="F66" i="31" s="1"/>
  <c r="L31" i="31"/>
  <c r="K39" i="31"/>
  <c r="G39" i="31"/>
  <c r="G41" i="31"/>
  <c r="L59" i="31"/>
  <c r="H59" i="31"/>
  <c r="L65" i="31"/>
  <c r="L17" i="27"/>
  <c r="H17" i="27"/>
  <c r="D66" i="27"/>
  <c r="J66" i="27"/>
  <c r="L30" i="28"/>
  <c r="H30" i="28"/>
  <c r="L32" i="28"/>
  <c r="H32" i="28"/>
  <c r="D65" i="31"/>
  <c r="D66" i="31" s="1"/>
  <c r="H19" i="27"/>
  <c r="H21" i="27"/>
  <c r="H23" i="27"/>
  <c r="H25" i="27"/>
  <c r="H27" i="27"/>
  <c r="H29" i="27"/>
  <c r="H31" i="27"/>
  <c r="L31" i="27"/>
  <c r="H33" i="27"/>
  <c r="L33" i="27"/>
  <c r="H37" i="27"/>
  <c r="L37" i="27"/>
  <c r="H39" i="27"/>
  <c r="H41" i="27"/>
  <c r="L41" i="27"/>
  <c r="H43" i="27"/>
  <c r="H45" i="27"/>
  <c r="H47" i="27"/>
  <c r="H49" i="27"/>
  <c r="H51" i="27"/>
  <c r="H53" i="27"/>
  <c r="H55" i="27"/>
  <c r="H57" i="27"/>
  <c r="H59" i="27"/>
  <c r="L61" i="27"/>
  <c r="H11" i="28"/>
  <c r="H13" i="28"/>
  <c r="H15" i="28"/>
  <c r="H17" i="28"/>
  <c r="H19" i="28"/>
  <c r="H21" i="28"/>
  <c r="H23" i="28"/>
  <c r="H25" i="28"/>
  <c r="H27" i="28"/>
  <c r="H29" i="28"/>
  <c r="H31" i="28"/>
  <c r="L31" i="28"/>
  <c r="H33" i="28"/>
  <c r="L33" i="28"/>
  <c r="H36" i="28"/>
  <c r="G37" i="28"/>
  <c r="G38" i="28"/>
  <c r="E40" i="28"/>
  <c r="E60" i="28"/>
  <c r="J60" i="28"/>
  <c r="G43" i="28"/>
  <c r="G44" i="28"/>
  <c r="G47" i="28"/>
  <c r="K49" i="28"/>
  <c r="G49" i="28"/>
  <c r="K51" i="28"/>
  <c r="G51" i="28"/>
  <c r="K53" i="28"/>
  <c r="G53" i="28"/>
  <c r="K55" i="28"/>
  <c r="G55" i="28"/>
  <c r="K57" i="28"/>
  <c r="G57" i="28"/>
  <c r="K59" i="28"/>
  <c r="G59" i="28"/>
  <c r="C60" i="28"/>
  <c r="C66" i="28" s="1"/>
  <c r="K61" i="28"/>
  <c r="K63" i="28"/>
  <c r="L40" i="29"/>
  <c r="H40" i="29"/>
  <c r="L60" i="29"/>
  <c r="G10" i="27"/>
  <c r="G34" i="27"/>
  <c r="G38" i="27"/>
  <c r="E65" i="27"/>
  <c r="G10" i="28"/>
  <c r="H38" i="28"/>
  <c r="L39" i="28"/>
  <c r="H39" i="28"/>
  <c r="F60" i="28"/>
  <c r="L41" i="28"/>
  <c r="H41" i="28"/>
  <c r="K41" i="28"/>
  <c r="L45" i="28"/>
  <c r="H45" i="28"/>
  <c r="L49" i="28"/>
  <c r="H49" i="28"/>
  <c r="L51" i="28"/>
  <c r="H51" i="28"/>
  <c r="L53" i="28"/>
  <c r="H53" i="28"/>
  <c r="L55" i="28"/>
  <c r="H55" i="28"/>
  <c r="L57" i="28"/>
  <c r="H57" i="28"/>
  <c r="L59" i="28"/>
  <c r="H59" i="28"/>
  <c r="D60" i="28"/>
  <c r="F65" i="28"/>
  <c r="L61" i="28"/>
  <c r="E65" i="28"/>
  <c r="I66" i="20"/>
  <c r="H34" i="27"/>
  <c r="H38" i="27"/>
  <c r="H42" i="27"/>
  <c r="H10" i="28"/>
  <c r="K36" i="28"/>
  <c r="G39" i="28"/>
  <c r="K40" i="20"/>
  <c r="G40" i="20"/>
  <c r="K66" i="21"/>
  <c r="G55" i="31"/>
  <c r="H56" i="31"/>
  <c r="G59" i="31"/>
  <c r="G11" i="27"/>
  <c r="G13" i="27"/>
  <c r="G15" i="27"/>
  <c r="G17" i="27"/>
  <c r="G19" i="27"/>
  <c r="G21" i="27"/>
  <c r="G23" i="27"/>
  <c r="G25" i="27"/>
  <c r="G27" i="27"/>
  <c r="G29" i="27"/>
  <c r="G31" i="27"/>
  <c r="K31" i="27"/>
  <c r="G33" i="27"/>
  <c r="K33" i="27"/>
  <c r="G37" i="27"/>
  <c r="K37" i="27"/>
  <c r="G39" i="27"/>
  <c r="G41" i="27"/>
  <c r="K41" i="27"/>
  <c r="G43" i="27"/>
  <c r="G45" i="27"/>
  <c r="G47" i="27"/>
  <c r="G49" i="27"/>
  <c r="G51" i="27"/>
  <c r="G53" i="27"/>
  <c r="G55" i="27"/>
  <c r="G57" i="27"/>
  <c r="G59" i="27"/>
  <c r="G11" i="28"/>
  <c r="G13" i="28"/>
  <c r="G15" i="28"/>
  <c r="G17" i="28"/>
  <c r="G19" i="28"/>
  <c r="G21" i="28"/>
  <c r="G23" i="28"/>
  <c r="G25" i="28"/>
  <c r="G27" i="28"/>
  <c r="G29" i="28"/>
  <c r="G31" i="28"/>
  <c r="K31" i="28"/>
  <c r="G33" i="28"/>
  <c r="G35" i="28"/>
  <c r="F40" i="28"/>
  <c r="L37" i="28"/>
  <c r="H37" i="28"/>
  <c r="I60" i="28"/>
  <c r="I66" i="28" s="1"/>
  <c r="L43" i="28"/>
  <c r="H43" i="28"/>
  <c r="L47" i="28"/>
  <c r="H47" i="28"/>
  <c r="D65" i="28"/>
  <c r="J66" i="28"/>
  <c r="K32" i="20"/>
  <c r="G32" i="20"/>
  <c r="E66" i="20"/>
  <c r="L66" i="21"/>
  <c r="K40" i="29"/>
  <c r="G40" i="29"/>
  <c r="C66" i="20"/>
  <c r="K10" i="29"/>
  <c r="G10" i="29"/>
  <c r="K12" i="29"/>
  <c r="G12" i="29"/>
  <c r="K14" i="29"/>
  <c r="G14" i="29"/>
  <c r="K16" i="29"/>
  <c r="G16" i="29"/>
  <c r="K18" i="29"/>
  <c r="G18" i="29"/>
  <c r="K20" i="29"/>
  <c r="G20" i="29"/>
  <c r="K22" i="29"/>
  <c r="G22" i="29"/>
  <c r="K24" i="29"/>
  <c r="G24" i="29"/>
  <c r="K26" i="29"/>
  <c r="G26" i="29"/>
  <c r="K28" i="29"/>
  <c r="G28" i="29"/>
  <c r="K32" i="29"/>
  <c r="G32" i="29"/>
  <c r="G33" i="29"/>
  <c r="K34" i="29"/>
  <c r="G34" i="29"/>
  <c r="G41" i="29"/>
  <c r="K42" i="29"/>
  <c r="G42" i="29"/>
  <c r="E60" i="29"/>
  <c r="K44" i="29"/>
  <c r="G44" i="29"/>
  <c r="K46" i="29"/>
  <c r="G46" i="29"/>
  <c r="K48" i="29"/>
  <c r="G48" i="29"/>
  <c r="L50" i="29"/>
  <c r="H50" i="29"/>
  <c r="L58" i="29"/>
  <c r="H58" i="29"/>
  <c r="E66" i="29"/>
  <c r="K65" i="29"/>
  <c r="J65" i="29"/>
  <c r="J66" i="29" s="1"/>
  <c r="L60" i="12"/>
  <c r="H60" i="12"/>
  <c r="D66" i="12"/>
  <c r="F66" i="12"/>
  <c r="K66" i="18"/>
  <c r="G66" i="18"/>
  <c r="H32" i="20"/>
  <c r="L60" i="20"/>
  <c r="H60" i="20"/>
  <c r="L10" i="29"/>
  <c r="H10" i="29"/>
  <c r="L12" i="29"/>
  <c r="H12" i="29"/>
  <c r="L14" i="29"/>
  <c r="H14" i="29"/>
  <c r="L16" i="29"/>
  <c r="H16" i="29"/>
  <c r="L18" i="29"/>
  <c r="H18" i="29"/>
  <c r="L20" i="29"/>
  <c r="H20" i="29"/>
  <c r="L22" i="29"/>
  <c r="H22" i="29"/>
  <c r="L24" i="29"/>
  <c r="H24" i="29"/>
  <c r="L26" i="29"/>
  <c r="H26" i="29"/>
  <c r="L28" i="29"/>
  <c r="H28" i="29"/>
  <c r="L32" i="29"/>
  <c r="H32" i="29"/>
  <c r="H33" i="29"/>
  <c r="L34" i="29"/>
  <c r="H34" i="29"/>
  <c r="D60" i="29"/>
  <c r="D66" i="29" s="1"/>
  <c r="H41" i="29"/>
  <c r="L42" i="29"/>
  <c r="H42" i="29"/>
  <c r="L44" i="29"/>
  <c r="H44" i="29"/>
  <c r="L46" i="29"/>
  <c r="H46" i="29"/>
  <c r="L48" i="29"/>
  <c r="H48" i="29"/>
  <c r="L56" i="29"/>
  <c r="H56" i="29"/>
  <c r="F65" i="29"/>
  <c r="L64" i="29"/>
  <c r="L36" i="12"/>
  <c r="H36" i="12"/>
  <c r="J66" i="12"/>
  <c r="F66" i="13"/>
  <c r="L66" i="14"/>
  <c r="L66" i="15"/>
  <c r="L66" i="16"/>
  <c r="H66" i="16"/>
  <c r="L66" i="17"/>
  <c r="L66" i="18"/>
  <c r="H66" i="18"/>
  <c r="K66" i="19"/>
  <c r="G66" i="19"/>
  <c r="K66" i="22"/>
  <c r="G66" i="22"/>
  <c r="L66" i="20"/>
  <c r="K30" i="21"/>
  <c r="G30" i="21"/>
  <c r="K36" i="21"/>
  <c r="G36" i="21"/>
  <c r="K60" i="21"/>
  <c r="G60" i="21"/>
  <c r="C66" i="21"/>
  <c r="G66" i="21" s="1"/>
  <c r="E30" i="29"/>
  <c r="G31" i="29"/>
  <c r="K36" i="29"/>
  <c r="G36" i="29"/>
  <c r="G37" i="29"/>
  <c r="K38" i="29"/>
  <c r="G38" i="29"/>
  <c r="L54" i="29"/>
  <c r="H54" i="29"/>
  <c r="C66" i="29"/>
  <c r="L62" i="29"/>
  <c r="L30" i="12"/>
  <c r="H30" i="12"/>
  <c r="L36" i="13"/>
  <c r="H36" i="13"/>
  <c r="D66" i="20"/>
  <c r="H66" i="20" s="1"/>
  <c r="L30" i="21"/>
  <c r="H30" i="21"/>
  <c r="L36" i="21"/>
  <c r="H36" i="21"/>
  <c r="L60" i="21"/>
  <c r="H60" i="21"/>
  <c r="D66" i="21"/>
  <c r="H66" i="21" s="1"/>
  <c r="F30" i="29"/>
  <c r="H31" i="29"/>
  <c r="L36" i="29"/>
  <c r="H36" i="29"/>
  <c r="H37" i="29"/>
  <c r="L38" i="29"/>
  <c r="H38" i="29"/>
  <c r="L52" i="29"/>
  <c r="H52" i="29"/>
  <c r="I66" i="29"/>
  <c r="L30" i="13"/>
  <c r="H30" i="13"/>
  <c r="H60" i="13"/>
  <c r="L60" i="13"/>
  <c r="D66" i="13"/>
  <c r="H30" i="14"/>
  <c r="H36" i="14"/>
  <c r="H60" i="14"/>
  <c r="L60" i="14"/>
  <c r="D66" i="14"/>
  <c r="H66" i="14" s="1"/>
  <c r="H30" i="15"/>
  <c r="H36" i="15"/>
  <c r="H60" i="15"/>
  <c r="L60" i="15"/>
  <c r="D66" i="15"/>
  <c r="H66" i="15" s="1"/>
  <c r="H30" i="16"/>
  <c r="H36" i="16"/>
  <c r="H60" i="16"/>
  <c r="L60" i="16"/>
  <c r="D66" i="16"/>
  <c r="H30" i="17"/>
  <c r="H36" i="17"/>
  <c r="H60" i="17"/>
  <c r="L60" i="17"/>
  <c r="D66" i="17"/>
  <c r="H66" i="17" s="1"/>
  <c r="H30" i="18"/>
  <c r="H36" i="18"/>
  <c r="H65" i="18"/>
  <c r="L65" i="18"/>
  <c r="H32" i="19"/>
  <c r="H40" i="19"/>
  <c r="H65" i="19"/>
  <c r="F66" i="19"/>
  <c r="H65" i="22"/>
  <c r="F66" i="22"/>
  <c r="C66" i="23"/>
  <c r="L30" i="24"/>
  <c r="H30" i="24"/>
  <c r="L60" i="24"/>
  <c r="H60" i="24"/>
  <c r="L30" i="25"/>
  <c r="H30" i="25"/>
  <c r="J66" i="25"/>
  <c r="K66" i="25"/>
  <c r="G66" i="25"/>
  <c r="K40" i="26"/>
  <c r="G40" i="26"/>
  <c r="L40" i="26"/>
  <c r="J66" i="26"/>
  <c r="G65" i="12"/>
  <c r="E66" i="12"/>
  <c r="I66" i="12"/>
  <c r="G65" i="13"/>
  <c r="E66" i="13"/>
  <c r="G65" i="14"/>
  <c r="E66" i="14"/>
  <c r="G65" i="15"/>
  <c r="E66" i="15"/>
  <c r="G65" i="16"/>
  <c r="E66" i="16"/>
  <c r="G65" i="17"/>
  <c r="E66" i="17"/>
  <c r="G60" i="18"/>
  <c r="G60" i="19"/>
  <c r="G60" i="22"/>
  <c r="E66" i="23"/>
  <c r="G60" i="24"/>
  <c r="K30" i="26"/>
  <c r="G30" i="26"/>
  <c r="K32" i="26"/>
  <c r="G32" i="26"/>
  <c r="G60" i="26"/>
  <c r="K60" i="26"/>
  <c r="E66" i="26"/>
  <c r="H60" i="18"/>
  <c r="H30" i="19"/>
  <c r="H36" i="19"/>
  <c r="H60" i="19"/>
  <c r="H30" i="22"/>
  <c r="H36" i="22"/>
  <c r="H60" i="22"/>
  <c r="H30" i="23"/>
  <c r="H36" i="23"/>
  <c r="H60" i="23"/>
  <c r="G65" i="23"/>
  <c r="F66" i="23"/>
  <c r="L36" i="24"/>
  <c r="H36" i="24"/>
  <c r="K36" i="24"/>
  <c r="D66" i="24"/>
  <c r="H65" i="24"/>
  <c r="F66" i="25"/>
  <c r="L30" i="26"/>
  <c r="H30" i="26"/>
  <c r="L60" i="26"/>
  <c r="H60" i="26"/>
  <c r="G50" i="29"/>
  <c r="G52" i="29"/>
  <c r="G54" i="29"/>
  <c r="G56" i="29"/>
  <c r="G58" i="29"/>
  <c r="G30" i="12"/>
  <c r="G36" i="12"/>
  <c r="G60" i="12"/>
  <c r="G30" i="13"/>
  <c r="G36" i="13"/>
  <c r="G60" i="13"/>
  <c r="G30" i="14"/>
  <c r="G36" i="14"/>
  <c r="G60" i="14"/>
  <c r="G30" i="15"/>
  <c r="G36" i="15"/>
  <c r="G60" i="15"/>
  <c r="G30" i="16"/>
  <c r="G36" i="16"/>
  <c r="G60" i="16"/>
  <c r="G30" i="17"/>
  <c r="G36" i="17"/>
  <c r="G60" i="17"/>
  <c r="G30" i="18"/>
  <c r="G36" i="18"/>
  <c r="G65" i="18"/>
  <c r="K65" i="18"/>
  <c r="G32" i="19"/>
  <c r="G40" i="19"/>
  <c r="G65" i="19"/>
  <c r="K65" i="19"/>
  <c r="G32" i="22"/>
  <c r="G40" i="22"/>
  <c r="G65" i="22"/>
  <c r="K65" i="22"/>
  <c r="G32" i="23"/>
  <c r="G40" i="23"/>
  <c r="D66" i="23"/>
  <c r="H65" i="23"/>
  <c r="G40" i="24"/>
  <c r="E66" i="24"/>
  <c r="K65" i="24"/>
  <c r="I66" i="24"/>
  <c r="F66" i="24"/>
  <c r="L36" i="25"/>
  <c r="H36" i="25"/>
  <c r="K36" i="26"/>
  <c r="G36" i="26"/>
  <c r="L36" i="26"/>
  <c r="H36" i="26"/>
  <c r="C66" i="26"/>
  <c r="I66" i="26"/>
  <c r="H60" i="25"/>
  <c r="L60" i="25"/>
  <c r="D66" i="25"/>
  <c r="H10" i="26"/>
  <c r="L10" i="26"/>
  <c r="H12" i="26"/>
  <c r="H14" i="26"/>
  <c r="H16" i="26"/>
  <c r="H18" i="26"/>
  <c r="H20" i="26"/>
  <c r="H22" i="26"/>
  <c r="H24" i="26"/>
  <c r="H26" i="26"/>
  <c r="H28" i="26"/>
  <c r="D32" i="26"/>
  <c r="H32" i="26"/>
  <c r="H34" i="26"/>
  <c r="L34" i="26"/>
  <c r="D36" i="26"/>
  <c r="H38" i="26"/>
  <c r="L38" i="26"/>
  <c r="D40" i="26"/>
  <c r="H40" i="26" s="1"/>
  <c r="H42" i="26"/>
  <c r="H44" i="26"/>
  <c r="H46" i="26"/>
  <c r="H48" i="26"/>
  <c r="H50" i="26"/>
  <c r="H52" i="26"/>
  <c r="H54" i="26"/>
  <c r="G55" i="26"/>
  <c r="G58" i="26"/>
  <c r="G59" i="26"/>
  <c r="F65" i="26"/>
  <c r="D30" i="30"/>
  <c r="H30" i="30" s="1"/>
  <c r="H10" i="30"/>
  <c r="K11" i="30"/>
  <c r="G11" i="30"/>
  <c r="C66" i="30"/>
  <c r="G32" i="25"/>
  <c r="G40" i="25"/>
  <c r="G65" i="25"/>
  <c r="K65" i="25"/>
  <c r="G11" i="26"/>
  <c r="G13" i="26"/>
  <c r="G15" i="26"/>
  <c r="G17" i="26"/>
  <c r="G19" i="26"/>
  <c r="G21" i="26"/>
  <c r="G23" i="26"/>
  <c r="G25" i="26"/>
  <c r="G27" i="26"/>
  <c r="G29" i="26"/>
  <c r="G31" i="26"/>
  <c r="K31" i="26"/>
  <c r="G33" i="26"/>
  <c r="K33" i="26"/>
  <c r="G35" i="26"/>
  <c r="G37" i="26"/>
  <c r="K37" i="26"/>
  <c r="G39" i="26"/>
  <c r="G41" i="26"/>
  <c r="K41" i="26"/>
  <c r="G43" i="26"/>
  <c r="G45" i="26"/>
  <c r="G47" i="26"/>
  <c r="G49" i="26"/>
  <c r="G51" i="26"/>
  <c r="G53" i="26"/>
  <c r="L56" i="26"/>
  <c r="H56" i="26"/>
  <c r="G61" i="26"/>
  <c r="K61" i="26"/>
  <c r="K62" i="26"/>
  <c r="G62" i="26"/>
  <c r="K64" i="26"/>
  <c r="G64" i="26"/>
  <c r="K65" i="26"/>
  <c r="E30" i="30"/>
  <c r="I30" i="30"/>
  <c r="I66" i="30" s="1"/>
  <c r="L12" i="30"/>
  <c r="H12" i="30"/>
  <c r="K32" i="30"/>
  <c r="G32" i="30"/>
  <c r="K60" i="30"/>
  <c r="G60" i="30"/>
  <c r="J66" i="30"/>
  <c r="H41" i="26"/>
  <c r="H61" i="26"/>
  <c r="L62" i="26"/>
  <c r="H62" i="26"/>
  <c r="L64" i="26"/>
  <c r="H64" i="26"/>
  <c r="L30" i="30"/>
  <c r="K15" i="30"/>
  <c r="G15" i="30"/>
  <c r="L32" i="30"/>
  <c r="H32" i="30"/>
  <c r="K65" i="30"/>
  <c r="G65" i="30"/>
  <c r="G60" i="25"/>
  <c r="G10" i="26"/>
  <c r="G34" i="26"/>
  <c r="G38" i="26"/>
  <c r="L58" i="26"/>
  <c r="H58" i="26"/>
  <c r="G65" i="26"/>
  <c r="G10" i="30"/>
  <c r="L36" i="30"/>
  <c r="H36" i="30"/>
  <c r="L65" i="30"/>
  <c r="H33" i="30"/>
  <c r="E40" i="30"/>
  <c r="F60" i="30"/>
  <c r="G61" i="30"/>
  <c r="D65" i="30"/>
  <c r="E36" i="30"/>
  <c r="F40" i="30"/>
  <c r="G41" i="30"/>
  <c r="G12" i="30"/>
  <c r="H13" i="30"/>
  <c r="G16" i="30"/>
  <c r="H17" i="30"/>
  <c r="G20" i="30"/>
  <c r="H21" i="30"/>
  <c r="G24" i="30"/>
  <c r="H25" i="30"/>
  <c r="G28" i="30"/>
  <c r="H29" i="30"/>
  <c r="G31" i="30"/>
  <c r="K31" i="30"/>
  <c r="G34" i="30"/>
  <c r="H35" i="30"/>
  <c r="G37" i="30"/>
  <c r="H38" i="30"/>
  <c r="H41" i="30"/>
  <c r="G44" i="30"/>
  <c r="H45" i="30"/>
  <c r="G48" i="30"/>
  <c r="H49" i="30"/>
  <c r="G52" i="30"/>
  <c r="H53" i="30"/>
  <c r="G56" i="30"/>
  <c r="H57" i="30"/>
  <c r="G63" i="30"/>
  <c r="H64" i="30"/>
  <c r="H16" i="30"/>
  <c r="G19" i="30"/>
  <c r="H20" i="30"/>
  <c r="G23" i="30"/>
  <c r="H24" i="30"/>
  <c r="G27" i="30"/>
  <c r="H28" i="30"/>
  <c r="H31" i="30"/>
  <c r="L31" i="30"/>
  <c r="G33" i="30"/>
  <c r="H34" i="30"/>
  <c r="H37" i="30"/>
  <c r="G43" i="30"/>
  <c r="H44" i="30"/>
  <c r="G47" i="30"/>
  <c r="H48" i="30"/>
  <c r="G51" i="30"/>
  <c r="H52" i="30"/>
  <c r="G55" i="30"/>
  <c r="H56" i="30"/>
  <c r="G59" i="30"/>
  <c r="G62" i="30"/>
  <c r="H63" i="30"/>
  <c r="L66" i="31" l="1"/>
  <c r="H66" i="31"/>
  <c r="K40" i="30"/>
  <c r="G40" i="30"/>
  <c r="D66" i="30"/>
  <c r="E66" i="30"/>
  <c r="H65" i="30"/>
  <c r="K30" i="30"/>
  <c r="G30" i="30"/>
  <c r="L66" i="13"/>
  <c r="H66" i="13"/>
  <c r="K60" i="29"/>
  <c r="G60" i="29"/>
  <c r="F66" i="28"/>
  <c r="L65" i="28"/>
  <c r="E66" i="27"/>
  <c r="K65" i="27"/>
  <c r="H60" i="29"/>
  <c r="G60" i="9"/>
  <c r="L66" i="25"/>
  <c r="H66" i="25"/>
  <c r="K66" i="16"/>
  <c r="G66" i="16"/>
  <c r="K66" i="14"/>
  <c r="G66" i="14"/>
  <c r="D66" i="26"/>
  <c r="L66" i="22"/>
  <c r="H66" i="22"/>
  <c r="L30" i="29"/>
  <c r="H30" i="29"/>
  <c r="K66" i="29"/>
  <c r="G66" i="29"/>
  <c r="E66" i="28"/>
  <c r="K65" i="28"/>
  <c r="G60" i="28"/>
  <c r="K60" i="28"/>
  <c r="L30" i="31"/>
  <c r="H30" i="31"/>
  <c r="L66" i="27"/>
  <c r="H66" i="27"/>
  <c r="L66" i="11"/>
  <c r="H66" i="11"/>
  <c r="L66" i="9"/>
  <c r="H66" i="9"/>
  <c r="L40" i="30"/>
  <c r="H40" i="30"/>
  <c r="L65" i="26"/>
  <c r="F66" i="26"/>
  <c r="H65" i="26"/>
  <c r="K66" i="24"/>
  <c r="G66" i="24"/>
  <c r="K66" i="12"/>
  <c r="G66" i="12"/>
  <c r="F66" i="29"/>
  <c r="L65" i="29"/>
  <c r="L66" i="12"/>
  <c r="H66" i="12"/>
  <c r="K66" i="20"/>
  <c r="G66" i="20"/>
  <c r="D66" i="28"/>
  <c r="H40" i="28"/>
  <c r="L40" i="28"/>
  <c r="G40" i="28"/>
  <c r="K40" i="28"/>
  <c r="H60" i="31"/>
  <c r="L60" i="31"/>
  <c r="K36" i="31"/>
  <c r="G36" i="31"/>
  <c r="L30" i="9"/>
  <c r="L60" i="30"/>
  <c r="H60" i="30"/>
  <c r="K36" i="30"/>
  <c r="G36" i="30"/>
  <c r="F66" i="30"/>
  <c r="L66" i="24"/>
  <c r="H66" i="24"/>
  <c r="L66" i="23"/>
  <c r="H66" i="23"/>
  <c r="K66" i="26"/>
  <c r="G66" i="26"/>
  <c r="G66" i="23"/>
  <c r="K66" i="23"/>
  <c r="K66" i="17"/>
  <c r="G66" i="17"/>
  <c r="K66" i="15"/>
  <c r="G66" i="15"/>
  <c r="K66" i="13"/>
  <c r="G66" i="13"/>
  <c r="L66" i="19"/>
  <c r="H66" i="19"/>
  <c r="K30" i="29"/>
  <c r="G30" i="29"/>
  <c r="H60" i="28"/>
  <c r="L60" i="28"/>
  <c r="H32" i="31"/>
  <c r="L32" i="31"/>
  <c r="L36" i="31"/>
  <c r="H36" i="31"/>
  <c r="E66" i="31"/>
  <c r="K65" i="31"/>
  <c r="K66" i="9"/>
  <c r="G66" i="9"/>
  <c r="K66" i="31" l="1"/>
  <c r="G66" i="31"/>
  <c r="L66" i="30"/>
  <c r="H66" i="30"/>
  <c r="L66" i="26"/>
  <c r="H66" i="26"/>
  <c r="K66" i="28"/>
  <c r="G66" i="28"/>
  <c r="L66" i="28"/>
  <c r="H66" i="28"/>
  <c r="K66" i="30"/>
  <c r="G66" i="30"/>
  <c r="L66" i="29"/>
  <c r="H66" i="29"/>
  <c r="K66" i="27"/>
  <c r="G66" i="27"/>
</calcChain>
</file>

<file path=xl/sharedStrings.xml><?xml version="1.0" encoding="utf-8"?>
<sst xmlns="http://schemas.openxmlformats.org/spreadsheetml/2006/main" count="1716" uniqueCount="106">
  <si>
    <t>Annexure - 5</t>
  </si>
  <si>
    <t>BANKWISE STATEMENT SHOWING TARGET, DISBURSEMENT &amp; OUTSTANDING UNDER</t>
  </si>
  <si>
    <t xml:space="preserve">TOTAL PRIORITY SECTOR     </t>
  </si>
  <si>
    <t>Amt. in lakhs</t>
  </si>
  <si>
    <t>For Verification</t>
  </si>
  <si>
    <t>No.</t>
  </si>
  <si>
    <t>Bank</t>
  </si>
  <si>
    <t>Disbursement upto end of current quarter</t>
  </si>
  <si>
    <t>% Achievement</t>
  </si>
  <si>
    <t>Outstanding upto end of current quarter</t>
  </si>
  <si>
    <t>% Disbursement of Outstanding</t>
  </si>
  <si>
    <t>A/c</t>
  </si>
  <si>
    <t>Amt.</t>
  </si>
  <si>
    <t>ALLAHABAD BANK</t>
  </si>
  <si>
    <t>ANDHRA BANK</t>
  </si>
  <si>
    <t>BANK OF BARODA</t>
  </si>
  <si>
    <t>BANK OF INDIA</t>
  </si>
  <si>
    <t>BANK OF MAHRASHTRA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</si>
  <si>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</si>
  <si>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</si>
  <si>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</si>
  <si>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</si>
  <si>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</si>
  <si>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</si>
  <si>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</si>
  <si>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PUNJAB NATIONAL BANK</t>
  </si>
  <si>
    <t>PUNJAB AND SIND BANK</t>
  </si>
  <si>
    <t>ORIENTAL BK OF COMMERCE</t>
  </si>
  <si>
    <t>SYNDICATE BANK</t>
  </si>
  <si>
    <t>UNION BANK OF INDIA</t>
  </si>
  <si>
    <t>UNITED BANK OF INDIA</t>
  </si>
  <si>
    <t>UCO BANK</t>
  </si>
  <si>
    <t>VIJAYA BANK</t>
  </si>
  <si>
    <t>Sub Total</t>
  </si>
  <si>
    <t>STATE BANK OF INDIA</t>
  </si>
  <si>
    <t>DCCB</t>
  </si>
  <si>
    <t>GSCARDB</t>
  </si>
  <si>
    <t>GSCB</t>
  </si>
  <si>
    <t>BARODA GRAMIN BANK</t>
  </si>
  <si>
    <t>DENA GUJARAT GRAMIN BANK</t>
  </si>
  <si>
    <t>SAURASHTRA GRAMIN BANK</t>
  </si>
  <si>
    <t>AXIS BANK</t>
  </si>
  <si>
    <t>CATHOLIC SYRIAN BANK</t>
  </si>
  <si>
    <t>CITY UNION BANK</t>
  </si>
  <si>
    <t>DCB BANK</t>
  </si>
  <si>
    <t>DHANLAXMI BANK</t>
  </si>
  <si>
    <t>FEDERAL BANK</t>
  </si>
  <si>
    <t>HDFC BANK</t>
  </si>
  <si>
    <t>ICICI BANK</t>
  </si>
  <si>
    <t>INDUSIND BANK</t>
  </si>
  <si>
    <t>J AND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</si>
  <si>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</si>
  <si>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</si>
  <si>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</si>
  <si>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</si>
  <si>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</si>
  <si>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</si>
  <si>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</si>
  <si>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</si>
  <si>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</si>
  <si>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Equitas Small Finance Bank</t>
  </si>
  <si>
    <t>Ujjivan Small Finance Bank</t>
  </si>
  <si>
    <t>Jana Small Finance Bank Ltd.</t>
  </si>
  <si>
    <t>AU Small Finance Bank Ltd.</t>
  </si>
  <si>
    <t>Grand Total</t>
  </si>
  <si>
    <t>SOURCES: Banks</t>
  </si>
  <si>
    <t>Annexure - 5A</t>
  </si>
  <si>
    <t xml:space="preserve">FARM CREDIT - CROP LOAN     </t>
  </si>
  <si>
    <t>Annexure - 5B</t>
  </si>
  <si>
    <t xml:space="preserve">BANKWISE STATEMENT SHOWING TARGET, DISBURSEMENT &amp; OUTSTANDING UNDER </t>
  </si>
  <si>
    <t xml:space="preserve">ANNUAL CREDIT PLAN (ACP) FOR THE QUARTER ENDED    JUNE 2018 -  PRIORITY SECTOR   </t>
  </si>
  <si>
    <t xml:space="preserve">FARM CREDIT - TERM LOAN       </t>
  </si>
  <si>
    <t>Annexure - 5C</t>
  </si>
  <si>
    <t xml:space="preserve">Agri. Infrastructure  &amp; Ancillary      </t>
  </si>
  <si>
    <t>Annexure - 5D</t>
  </si>
  <si>
    <t>Total Agriculture</t>
  </si>
  <si>
    <t>Annexure - 5E</t>
  </si>
  <si>
    <t>Total MSME</t>
  </si>
  <si>
    <t>Annexure - 5F</t>
  </si>
  <si>
    <t>Education (PS)</t>
  </si>
  <si>
    <t>Annexure - 5G</t>
  </si>
  <si>
    <t>Housing (PS)</t>
  </si>
  <si>
    <t>Annexure - 5H</t>
  </si>
  <si>
    <t>Total Other PS (Social + Renew. Energy + others)</t>
  </si>
  <si>
    <t xml:space="preserve">      ANNEXURE-</t>
  </si>
  <si>
    <t xml:space="preserve">                     BANKWISE STATEMENT SHOWING TARGET, DISBURSEMENT &amp; OUTSTANDING UNDER                    </t>
  </si>
  <si>
    <t xml:space="preserve">Agri. Infrastructure        </t>
  </si>
  <si>
    <t>Sr. No.</t>
  </si>
  <si>
    <t>Outstanding  upto end of current quarter</t>
  </si>
  <si>
    <t xml:space="preserve">Ancillary Activities            </t>
  </si>
  <si>
    <t xml:space="preserve">Micro Enterprises            </t>
  </si>
  <si>
    <t xml:space="preserve">Small Enterprises          </t>
  </si>
  <si>
    <t xml:space="preserve">Medium Enterprises      </t>
  </si>
  <si>
    <t xml:space="preserve">Khadi and Village Industries  </t>
  </si>
  <si>
    <t xml:space="preserve">Others under MSMEs    </t>
  </si>
  <si>
    <t xml:space="preserve">ANNUAL CREDIT PLAN (ACP) FOR THE QUARTER ENDED   JUNE 2018 -  PRIORITY SECTOR   </t>
  </si>
  <si>
    <t xml:space="preserve">Export Credit   </t>
  </si>
  <si>
    <t xml:space="preserve">Social Infrastructure     </t>
  </si>
  <si>
    <t xml:space="preserve">Renewable Energy      </t>
  </si>
  <si>
    <t xml:space="preserve">Other Priority     </t>
  </si>
  <si>
    <t>Loans to weaker sections under Priority Sector</t>
  </si>
  <si>
    <t>Agri. Term Loan (Farm TL + Agri. Infra + Ancillary)</t>
  </si>
  <si>
    <t xml:space="preserve">      ANNEXURE-5C</t>
  </si>
  <si>
    <t xml:space="preserve">ANNUAL CREDIT PLAN (ACP) FOR THE QUARTER ENDED  JUNE 2018 -  PRIORITY SECTOR   </t>
  </si>
  <si>
    <t xml:space="preserve">ANNUAL CREDIT PLAN (ACP)FOR THE QUARTER ENDED  JUNE 2018 -  PRIORITY SECTOR   </t>
  </si>
  <si>
    <t>Target 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</si>
</sst>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Arial Black"/>
      <family val="2"/>
    </font>
    <font>
      <sz val="12"/>
      <color theme="1"/>
      <name val="Arial Black"/>
      <family val="2"/>
    </font>
    <font>
      <sz val="12"/>
      <name val="Arial Black"/>
      <family val="2"/>
    </font>
    <font>
      <b/>
      <sz val="12"/>
      <name val="Arial Black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sz val="14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"/>
    </font>
    <font>
      <b/>
      <sz val="12"/>
      <color theme="1"/>
      <name val="Arial 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2" xfId="0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1" fontId="11" fillId="0" borderId="2" xfId="0" applyNumberFormat="1" applyFont="1" applyBorder="1" applyAlignment="1">
      <alignment wrapText="1"/>
    </xf>
    <xf numFmtId="2" fontId="11" fillId="0" borderId="2" xfId="0" applyNumberFormat="1" applyFont="1" applyBorder="1" applyAlignment="1">
      <alignment wrapText="1"/>
    </xf>
    <xf numFmtId="0" fontId="11" fillId="0" borderId="0" xfId="0" applyFont="1"/>
    <xf numFmtId="0" fontId="1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13" fillId="0" borderId="2" xfId="0" applyNumberFormat="1" applyFont="1" applyBorder="1"/>
    <xf numFmtId="2" fontId="13" fillId="0" borderId="2" xfId="0" applyNumberFormat="1" applyFont="1" applyBorder="1"/>
    <xf numFmtId="0" fontId="14" fillId="0" borderId="0" xfId="0" applyFont="1"/>
    <xf numFmtId="2" fontId="0" fillId="0" borderId="0" xfId="0" applyNumberFormat="1"/>
    <xf numFmtId="0" fontId="0" fillId="0" borderId="0" xfId="0"/>
    <xf numFmtId="0" fontId="6" fillId="0" borderId="0" xfId="0" applyFont="1"/>
    <xf numFmtId="0" fontId="1" fillId="0" borderId="0" xfId="0" applyFont="1"/>
    <xf numFmtId="0" fontId="12" fillId="0" borderId="0" xfId="0" applyFont="1"/>
    <xf numFmtId="1" fontId="11" fillId="0" borderId="2" xfId="0" applyNumberFormat="1" applyFont="1" applyBorder="1"/>
    <xf numFmtId="0" fontId="8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wrapText="1"/>
    </xf>
    <xf numFmtId="1" fontId="15" fillId="0" borderId="2" xfId="0" applyNumberFormat="1" applyFont="1" applyBorder="1" applyAlignment="1">
      <alignment wrapText="1"/>
    </xf>
    <xf numFmtId="2" fontId="15" fillId="0" borderId="2" xfId="0" applyNumberFormat="1" applyFont="1" applyBorder="1" applyAlignment="1">
      <alignment wrapText="1"/>
    </xf>
    <xf numFmtId="1" fontId="3" fillId="0" borderId="2" xfId="0" applyNumberFormat="1" applyFont="1" applyBorder="1"/>
    <xf numFmtId="2" fontId="3" fillId="0" borderId="2" xfId="0" applyNumberFormat="1" applyFont="1" applyBorder="1"/>
    <xf numFmtId="0" fontId="10" fillId="0" borderId="0" xfId="0" applyFont="1"/>
    <xf numFmtId="1" fontId="10" fillId="0" borderId="2" xfId="0" applyNumberFormat="1" applyFont="1" applyBorder="1"/>
    <xf numFmtId="2" fontId="10" fillId="0" borderId="2" xfId="0" applyNumberFormat="1" applyFont="1" applyBorder="1" applyAlignment="1">
      <alignment wrapText="1"/>
    </xf>
    <xf numFmtId="0" fontId="0" fillId="0" borderId="0" xfId="0"/>
    <xf numFmtId="1" fontId="10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15" fillId="0" borderId="2" xfId="0" applyFont="1" applyBorder="1"/>
    <xf numFmtId="0" fontId="10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2" fontId="19" fillId="0" borderId="2" xfId="0" applyNumberFormat="1" applyFont="1" applyBorder="1" applyAlignment="1">
      <alignment wrapText="1"/>
    </xf>
    <xf numFmtId="0" fontId="20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 vertical="center"/>
    </xf>
    <xf numFmtId="1" fontId="15" fillId="0" borderId="2" xfId="0" applyNumberFormat="1" applyFont="1" applyBorder="1"/>
    <xf numFmtId="1" fontId="1" fillId="0" borderId="2" xfId="0" applyNumberFormat="1" applyFont="1" applyBorder="1"/>
    <xf numFmtId="0" fontId="15" fillId="0" borderId="2" xfId="0" applyFont="1" applyBorder="1" applyAlignment="1">
      <alignment horizontal="right" wrapText="1"/>
    </xf>
    <xf numFmtId="2" fontId="15" fillId="0" borderId="2" xfId="0" applyNumberFormat="1" applyFont="1" applyBorder="1" applyAlignment="1">
      <alignment horizontal="right" wrapText="1"/>
    </xf>
    <xf numFmtId="0" fontId="1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wrapText="1"/>
    </xf>
    <xf numFmtId="1" fontId="0" fillId="0" borderId="0" xfId="0" applyNumberForma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view="pageBreakPreview" topLeftCell="A10" zoomScale="90" zoomScaleSheetLayoutView="90" workbookViewId="0">
      <selection activeCell="N60" sqref="N60"/>
    </sheetView>
  </sheetViews>
  <sheetFormatPr defaultRowHeight="15"/>
  <cols>
    <col min="1" max="1" width="6.42578125" customWidth="1"/>
    <col min="2" max="2" width="32.42578125" customWidth="1"/>
    <col min="3" max="3" width="11.7109375" customWidth="1"/>
    <col min="4" max="4" width="13.85546875" customWidth="1"/>
    <col min="5" max="5" width="12.28515625" customWidth="1"/>
    <col min="6" max="6" width="12" customWidth="1"/>
    <col min="7" max="7" width="9.5703125" customWidth="1"/>
    <col min="8" max="8" width="10" customWidth="1"/>
    <col min="9" max="9" width="12" customWidth="1"/>
    <col min="10" max="10" width="12.7109375" customWidth="1"/>
  </cols>
  <sheetData>
    <row r="1" spans="1:12" ht="27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103</v>
      </c>
      <c r="B4" s="57"/>
      <c r="C4" s="57"/>
      <c r="D4" s="57"/>
      <c r="E4" s="57"/>
      <c r="F4" s="57"/>
      <c r="G4" s="57"/>
      <c r="H4" s="57"/>
      <c r="I4" s="57"/>
      <c r="J4" s="57"/>
      <c r="K4" s="5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5"/>
      <c r="K5" s="5"/>
    </row>
    <row r="6" spans="1:12" ht="19.5">
      <c r="A6" s="2" t="s">
        <v>2</v>
      </c>
      <c r="B6" s="4"/>
      <c r="D6" s="5"/>
      <c r="E6" s="5"/>
      <c r="F6" s="5"/>
      <c r="G6" s="5"/>
      <c r="H6" s="5"/>
      <c r="I6" s="7" t="s">
        <v>3</v>
      </c>
      <c r="J6" s="5"/>
      <c r="K6" s="71" t="s">
        <v>4</v>
      </c>
      <c r="L6" s="71"/>
    </row>
    <row r="7" spans="1:12" ht="17.25" customHeight="1">
      <c r="A7" s="66" t="s">
        <v>5</v>
      </c>
      <c r="B7" s="63" t="s">
        <v>6</v>
      </c>
      <c r="C7" s="73" t="s">
        <v>105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24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9" t="s">
        <v>13</v>
      </c>
      <c r="C10" s="29">
        <f>SUM('Total Agri'!C10+'Total MSME'!C10+'Export Credit '!C10+'Edu (PS)   '!C10+'Housing (PS)'!C10+'Social Infrastructure   '!C10+'Renewable Energy '!C10+'Other Priority'!C10)</f>
        <v>23980</v>
      </c>
      <c r="D10" s="29">
        <f>SUM('Total Agri'!D10+'Total MSME'!D10+'Export Credit '!D10+'Edu (PS)   '!D10+'Housing (PS)'!D10+'Social Infrastructure   '!D10+'Renewable Energy '!D10+'Other Priority'!D10)</f>
        <v>59633.929999999986</v>
      </c>
      <c r="E10" s="29">
        <f>SUM('Total Agri'!E10+'Total MSME'!E10+'Export Credit '!E10+'Edu (PS)   '!E10+'Housing (PS)'!E10+'Social Infrastructure   '!E10+'Renewable Energy '!E10+'Other Priority'!E10)</f>
        <v>936</v>
      </c>
      <c r="F10" s="29">
        <f>SUM('Total Agri'!F10+'Total MSME'!F10+'Export Credit '!F10+'Edu (PS)   '!F10+'Housing (PS)'!F10+'Social Infrastructure   '!F10+'Renewable Energy '!F10+'Other Priority'!F10)</f>
        <v>13297.32</v>
      </c>
      <c r="G10" s="30">
        <f>(E10/C10)*100</f>
        <v>3.9032527105921604</v>
      </c>
      <c r="H10" s="30">
        <f>(F10/D10)*100</f>
        <v>22.298245311016736</v>
      </c>
      <c r="I10" s="29">
        <f>SUM('Total Agri'!I10+'Total MSME'!I10+'Export Credit '!I10+'Edu (PS)   '!I10+'Housing (PS)'!I10+'Social Infrastructure   '!I10+'Renewable Energy '!I10+'Other Priority'!I10)</f>
        <v>17099</v>
      </c>
      <c r="J10" s="29">
        <f>SUM('Total Agri'!J10+'Total MSME'!J10+'Export Credit '!J10+'Edu (PS)   '!J10+'Housing (PS)'!J10+'Social Infrastructure   '!J10+'Renewable Energy '!J10+'Other Priority'!J10)</f>
        <v>203617.84999999998</v>
      </c>
      <c r="K10" s="30">
        <f>E10/I10*100</f>
        <v>5.4740043277384647</v>
      </c>
      <c r="L10" s="30">
        <f>F10/J10*100</f>
        <v>6.5305276526591367</v>
      </c>
    </row>
    <row r="11" spans="1:12" ht="15.75">
      <c r="A11" s="27">
        <v>2</v>
      </c>
      <c r="B11" s="29" t="s">
        <v>14</v>
      </c>
      <c r="C11" s="29">
        <f>SUM('Total Agri'!C11+'Total MSME'!C11+'Export Credit '!C11+'Edu (PS)   '!C11+'Housing (PS)'!C11+'Social Infrastructure   '!C11+'Renewable Energy '!C11+'Other Priority'!C11)</f>
        <v>8882</v>
      </c>
      <c r="D11" s="29">
        <f>SUM('Total Agri'!D11+'Total MSME'!D11+'Export Credit '!D11+'Edu (PS)   '!D11+'Housing (PS)'!D11+'Social Infrastructure   '!D11+'Renewable Energy '!D11+'Other Priority'!D11)</f>
        <v>58938.259999999987</v>
      </c>
      <c r="E11" s="29">
        <f>SUM('Total Agri'!E11+'Total MSME'!E11+'Export Credit '!E11+'Edu (PS)   '!E11+'Housing (PS)'!E11+'Social Infrastructure   '!E11+'Renewable Energy '!E11+'Other Priority'!E11)</f>
        <v>2079</v>
      </c>
      <c r="F11" s="29">
        <f>SUM('Total Agri'!F11+'Total MSME'!F11+'Export Credit '!F11+'Edu (PS)   '!F11+'Housing (PS)'!F11+'Social Infrastructure   '!F11+'Renewable Energy '!F11+'Other Priority'!F11)</f>
        <v>60294.34</v>
      </c>
      <c r="G11" s="30">
        <f t="shared" ref="G11:H57" si="0">(E11/C11)*100</f>
        <v>23.406890340013511</v>
      </c>
      <c r="H11" s="30">
        <f t="shared" si="0"/>
        <v>102.30084837930404</v>
      </c>
      <c r="I11" s="29">
        <f>SUM('Total Agri'!I11+'Total MSME'!I11+'Export Credit '!I11+'Edu (PS)   '!I11+'Housing (PS)'!I11+'Social Infrastructure   '!I11+'Renewable Energy '!I11+'Other Priority'!I11)</f>
        <v>10315</v>
      </c>
      <c r="J11" s="29">
        <f>SUM('Total Agri'!J11+'Total MSME'!J11+'Export Credit '!J11+'Edu (PS)   '!J11+'Housing (PS)'!J11+'Social Infrastructure   '!J11+'Renewable Energy '!J11+'Other Priority'!J11)</f>
        <v>183718.66</v>
      </c>
      <c r="K11" s="30">
        <f t="shared" ref="K11:K66" si="1">E11/I11*100</f>
        <v>20.155113911778962</v>
      </c>
      <c r="L11" s="30">
        <f t="shared" ref="L11:L66" si="2">F11/J11*100</f>
        <v>32.818843769054268</v>
      </c>
    </row>
    <row r="12" spans="1:12" ht="15.75">
      <c r="A12" s="27">
        <v>3</v>
      </c>
      <c r="B12" s="29" t="s">
        <v>15</v>
      </c>
      <c r="C12" s="29">
        <f>SUM('Total Agri'!C12+'Total MSME'!C12+'Export Credit '!C12+'Edu (PS)   '!C12+'Housing (PS)'!C12+'Social Infrastructure   '!C12+'Renewable Energy '!C12+'Other Priority'!C12)</f>
        <v>588089</v>
      </c>
      <c r="D12" s="29">
        <f>SUM('Total Agri'!D12+'Total MSME'!D12+'Export Credit '!D12+'Edu (PS)   '!D12+'Housing (PS)'!D12+'Social Infrastructure   '!D12+'Renewable Energy '!D12+'Other Priority'!D12)</f>
        <v>1494142.76</v>
      </c>
      <c r="E12" s="29">
        <f>SUM('Total Agri'!E12+'Total MSME'!E12+'Export Credit '!E12+'Edu (PS)   '!E12+'Housing (PS)'!E12+'Social Infrastructure   '!E12+'Renewable Energy '!E12+'Other Priority'!E12)</f>
        <v>127779</v>
      </c>
      <c r="F12" s="29">
        <f>SUM('Total Agri'!F12+'Total MSME'!F12+'Export Credit '!F12+'Edu (PS)   '!F12+'Housing (PS)'!F12+'Social Infrastructure   '!F12+'Renewable Energy '!F12+'Other Priority'!F12)</f>
        <v>358446.65</v>
      </c>
      <c r="G12" s="30">
        <f t="shared" si="0"/>
        <v>21.727833712244234</v>
      </c>
      <c r="H12" s="30">
        <f t="shared" si="0"/>
        <v>23.990120595973039</v>
      </c>
      <c r="I12" s="29">
        <f>SUM('Total Agri'!I12+'Total MSME'!I12+'Export Credit '!I12+'Edu (PS)   '!I12+'Housing (PS)'!I12+'Social Infrastructure   '!I12+'Renewable Energy '!I12+'Other Priority'!I12)</f>
        <v>577900</v>
      </c>
      <c r="J12" s="29">
        <f>SUM('Total Agri'!J12+'Total MSME'!J12+'Export Credit '!J12+'Edu (PS)   '!J12+'Housing (PS)'!J12+'Social Infrastructure   '!J12+'Renewable Energy '!J12+'Other Priority'!J12)</f>
        <v>3071669.4</v>
      </c>
      <c r="K12" s="30">
        <f t="shared" si="1"/>
        <v>22.110918844090673</v>
      </c>
      <c r="L12" s="30">
        <f t="shared" si="2"/>
        <v>11.669441053780073</v>
      </c>
    </row>
    <row r="13" spans="1:12" ht="15.75">
      <c r="A13" s="27">
        <v>4</v>
      </c>
      <c r="B13" s="29" t="s">
        <v>16</v>
      </c>
      <c r="C13" s="29">
        <f>SUM('Total Agri'!C13+'Total MSME'!C13+'Export Credit '!C13+'Edu (PS)   '!C13+'Housing (PS)'!C13+'Social Infrastructure   '!C13+'Renewable Energy '!C13+'Other Priority'!C13)</f>
        <v>245995</v>
      </c>
      <c r="D13" s="29">
        <f>SUM('Total Agri'!D13+'Total MSME'!D13+'Export Credit '!D13+'Edu (PS)   '!D13+'Housing (PS)'!D13+'Social Infrastructure   '!D13+'Renewable Energy '!D13+'Other Priority'!D13)</f>
        <v>629134.62999999989</v>
      </c>
      <c r="E13" s="29">
        <f>SUM('Total Agri'!E13+'Total MSME'!E13+'Export Credit '!E13+'Edu (PS)   '!E13+'Housing (PS)'!E13+'Social Infrastructure   '!E13+'Renewable Energy '!E13+'Other Priority'!E13)</f>
        <v>25719</v>
      </c>
      <c r="F13" s="29">
        <f>SUM('Total Agri'!F13+'Total MSME'!F13+'Export Credit '!F13+'Edu (PS)   '!F13+'Housing (PS)'!F13+'Social Infrastructure   '!F13+'Renewable Energy '!F13+'Other Priority'!F13)</f>
        <v>146047.5</v>
      </c>
      <c r="G13" s="30">
        <f t="shared" si="0"/>
        <v>10.455090550620948</v>
      </c>
      <c r="H13" s="30">
        <f t="shared" si="0"/>
        <v>23.214029722064421</v>
      </c>
      <c r="I13" s="29">
        <f>SUM('Total Agri'!I13+'Total MSME'!I13+'Export Credit '!I13+'Edu (PS)   '!I13+'Housing (PS)'!I13+'Social Infrastructure   '!I13+'Renewable Energy '!I13+'Other Priority'!I13)</f>
        <v>207190</v>
      </c>
      <c r="J13" s="29">
        <f>SUM('Total Agri'!J13+'Total MSME'!J13+'Export Credit '!J13+'Edu (PS)   '!J13+'Housing (PS)'!J13+'Social Infrastructure   '!J13+'Renewable Energy '!J13+'Other Priority'!J13)</f>
        <v>1047368.87</v>
      </c>
      <c r="K13" s="30">
        <f t="shared" si="1"/>
        <v>12.413243882426759</v>
      </c>
      <c r="L13" s="30">
        <f t="shared" si="2"/>
        <v>13.944227691243105</v>
      </c>
    </row>
    <row r="14" spans="1:12" ht="15.75">
      <c r="A14" s="27">
        <v>5</v>
      </c>
      <c r="B14" s="29" t="s">
        <v>17</v>
      </c>
      <c r="C14" s="29">
        <f>SUM('Total Agri'!C14+'Total MSME'!C14+'Export Credit '!C14+'Edu (PS)   '!C14+'Housing (PS)'!C14+'Social Infrastructure   '!C14+'Renewable Energy '!C14+'Other Priority'!C14)</f>
        <v>16657</v>
      </c>
      <c r="D14" s="29">
        <f>SUM('Total Agri'!D14+'Total MSME'!D14+'Export Credit '!D14+'Edu (PS)   '!D14+'Housing (PS)'!D14+'Social Infrastructure   '!D14+'Renewable Energy '!D14+'Other Priority'!D14)</f>
        <v>57959.31</v>
      </c>
      <c r="E14" s="29">
        <f>SUM('Total Agri'!E14+'Total MSME'!E14+'Export Credit '!E14+'Edu (PS)   '!E14+'Housing (PS)'!E14+'Social Infrastructure   '!E14+'Renewable Energy '!E14+'Other Priority'!E14)</f>
        <v>3427</v>
      </c>
      <c r="F14" s="29">
        <f>SUM('Total Agri'!F14+'Total MSME'!F14+'Export Credit '!F14+'Edu (PS)   '!F14+'Housing (PS)'!F14+'Social Infrastructure   '!F14+'Renewable Energy '!F14+'Other Priority'!F14)</f>
        <v>23044.13</v>
      </c>
      <c r="G14" s="30">
        <f t="shared" si="0"/>
        <v>20.573932881071023</v>
      </c>
      <c r="H14" s="30">
        <f t="shared" si="0"/>
        <v>39.759151722130582</v>
      </c>
      <c r="I14" s="29">
        <f>SUM('Total Agri'!I14+'Total MSME'!I14+'Export Credit '!I14+'Edu (PS)   '!I14+'Housing (PS)'!I14+'Social Infrastructure   '!I14+'Renewable Energy '!I14+'Other Priority'!I14)</f>
        <v>14618</v>
      </c>
      <c r="J14" s="29">
        <f>SUM('Total Agri'!J14+'Total MSME'!J14+'Export Credit '!J14+'Edu (PS)   '!J14+'Housing (PS)'!J14+'Social Infrastructure   '!J14+'Renewable Energy '!J14+'Other Priority'!J14)</f>
        <v>59909.73</v>
      </c>
      <c r="K14" s="30">
        <f t="shared" si="1"/>
        <v>23.443699548501847</v>
      </c>
      <c r="L14" s="30">
        <f t="shared" si="2"/>
        <v>38.464753555056916</v>
      </c>
    </row>
    <row r="15" spans="1:12" ht="15.75">
      <c r="A15" s="27">
        <v>6</v>
      </c>
      <c r="B15" s="29" t="s">
        <v>18</v>
      </c>
      <c r="C15" s="29">
        <f>SUM('Total Agri'!C15+'Total MSME'!C15+'Export Credit '!C15+'Edu (PS)   '!C15+'Housing (PS)'!C15+'Social Infrastructure   '!C15+'Renewable Energy '!C15+'Other Priority'!C15)</f>
        <v>35769</v>
      </c>
      <c r="D15" s="29">
        <f>SUM('Total Agri'!D15+'Total MSME'!D15+'Export Credit '!D15+'Edu (PS)   '!D15+'Housing (PS)'!D15+'Social Infrastructure   '!D15+'Renewable Energy '!D15+'Other Priority'!D15)</f>
        <v>110392.15</v>
      </c>
      <c r="E15" s="29">
        <f>SUM('Total Agri'!E15+'Total MSME'!E15+'Export Credit '!E15+'Edu (PS)   '!E15+'Housing (PS)'!E15+'Social Infrastructure   '!E15+'Renewable Energy '!E15+'Other Priority'!E15)</f>
        <v>5529</v>
      </c>
      <c r="F15" s="29">
        <f>SUM('Total Agri'!F15+'Total MSME'!F15+'Export Credit '!F15+'Edu (PS)   '!F15+'Housing (PS)'!F15+'Social Infrastructure   '!F15+'Renewable Energy '!F15+'Other Priority'!F15)</f>
        <v>30589.729999999996</v>
      </c>
      <c r="G15" s="30">
        <f t="shared" si="0"/>
        <v>15.457519080768261</v>
      </c>
      <c r="H15" s="30">
        <f t="shared" si="0"/>
        <v>27.710059093875785</v>
      </c>
      <c r="I15" s="29">
        <f>SUM('Total Agri'!I15+'Total MSME'!I15+'Export Credit '!I15+'Edu (PS)   '!I15+'Housing (PS)'!I15+'Social Infrastructure   '!I15+'Renewable Energy '!I15+'Other Priority'!I15)</f>
        <v>29654</v>
      </c>
      <c r="J15" s="29">
        <f>SUM('Total Agri'!J15+'Total MSME'!J15+'Export Credit '!J15+'Edu (PS)   '!J15+'Housing (PS)'!J15+'Social Infrastructure   '!J15+'Renewable Energy '!J15+'Other Priority'!J15)</f>
        <v>307516.86</v>
      </c>
      <c r="K15" s="30">
        <f t="shared" si="1"/>
        <v>18.645039455048224</v>
      </c>
      <c r="L15" s="30">
        <f t="shared" si="2"/>
        <v>9.9473342697372757</v>
      </c>
    </row>
    <row r="16" spans="1:12" ht="15.75">
      <c r="A16" s="27">
        <v>7</v>
      </c>
      <c r="B16" s="29" t="s">
        <v>19</v>
      </c>
      <c r="C16" s="29">
        <f>SUM('Total Agri'!C16+'Total MSME'!C16+'Export Credit '!C16+'Edu (PS)   '!C16+'Housing (PS)'!C16+'Social Infrastructure   '!C16+'Renewable Energy '!C16+'Other Priority'!C16)</f>
        <v>162358</v>
      </c>
      <c r="D16" s="29">
        <f>SUM('Total Agri'!D16+'Total MSME'!D16+'Export Credit '!D16+'Edu (PS)   '!D16+'Housing (PS)'!D16+'Social Infrastructure   '!D16+'Renewable Energy '!D16+'Other Priority'!D16)</f>
        <v>379939.47000000003</v>
      </c>
      <c r="E16" s="29">
        <f>SUM('Total Agri'!E16+'Total MSME'!E16+'Export Credit '!E16+'Edu (PS)   '!E16+'Housing (PS)'!E16+'Social Infrastructure   '!E16+'Renewable Energy '!E16+'Other Priority'!E16)</f>
        <v>48766</v>
      </c>
      <c r="F16" s="29">
        <f>SUM('Total Agri'!F16+'Total MSME'!F16+'Export Credit '!F16+'Edu (PS)   '!F16+'Housing (PS)'!F16+'Social Infrastructure   '!F16+'Renewable Energy '!F16+'Other Priority'!F16)</f>
        <v>181621.13999999998</v>
      </c>
      <c r="G16" s="30">
        <f t="shared" si="0"/>
        <v>30.036093078259157</v>
      </c>
      <c r="H16" s="30">
        <f t="shared" si="0"/>
        <v>47.802651301271744</v>
      </c>
      <c r="I16" s="29">
        <f>SUM('Total Agri'!I16+'Total MSME'!I16+'Export Credit '!I16+'Edu (PS)   '!I16+'Housing (PS)'!I16+'Social Infrastructure   '!I16+'Renewable Energy '!I16+'Other Priority'!I16)</f>
        <v>167996</v>
      </c>
      <c r="J16" s="29">
        <f>SUM('Total Agri'!J16+'Total MSME'!J16+'Export Credit '!J16+'Edu (PS)   '!J16+'Housing (PS)'!J16+'Social Infrastructure   '!J16+'Renewable Energy '!J16+'Other Priority'!J16)</f>
        <v>903607.09000000008</v>
      </c>
      <c r="K16" s="30">
        <f t="shared" si="1"/>
        <v>29.028072096954688</v>
      </c>
      <c r="L16" s="30">
        <f t="shared" si="2"/>
        <v>20.099570046534271</v>
      </c>
    </row>
    <row r="17" spans="1:12" ht="15.75">
      <c r="A17" s="27">
        <v>8</v>
      </c>
      <c r="B17" s="29" t="s">
        <v>20</v>
      </c>
      <c r="C17" s="29">
        <f>SUM('Total Agri'!C17+'Total MSME'!C17+'Export Credit '!C17+'Edu (PS)   '!C17+'Housing (PS)'!C17+'Social Infrastructure   '!C17+'Renewable Energy '!C17+'Other Priority'!C17)</f>
        <v>60323</v>
      </c>
      <c r="D17" s="29">
        <f>SUM('Total Agri'!D17+'Total MSME'!D17+'Export Credit '!D17+'Edu (PS)   '!D17+'Housing (PS)'!D17+'Social Infrastructure   '!D17+'Renewable Energy '!D17+'Other Priority'!D17)</f>
        <v>186148.58</v>
      </c>
      <c r="E17" s="29">
        <f>SUM('Total Agri'!E17+'Total MSME'!E17+'Export Credit '!E17+'Edu (PS)   '!E17+'Housing (PS)'!E17+'Social Infrastructure   '!E17+'Renewable Energy '!E17+'Other Priority'!E17)</f>
        <v>2754</v>
      </c>
      <c r="F17" s="29">
        <f>SUM('Total Agri'!F17+'Total MSME'!F17+'Export Credit '!F17+'Edu (PS)   '!F17+'Housing (PS)'!F17+'Social Infrastructure   '!F17+'Renewable Energy '!F17+'Other Priority'!F17)</f>
        <v>10061</v>
      </c>
      <c r="G17" s="30">
        <f t="shared" si="0"/>
        <v>4.5654228072211263</v>
      </c>
      <c r="H17" s="30">
        <f t="shared" si="0"/>
        <v>5.4048223198909175</v>
      </c>
      <c r="I17" s="29">
        <f>SUM('Total Agri'!I17+'Total MSME'!I17+'Export Credit '!I17+'Edu (PS)   '!I17+'Housing (PS)'!I17+'Social Infrastructure   '!I17+'Renewable Energy '!I17+'Other Priority'!I17)</f>
        <v>59826</v>
      </c>
      <c r="J17" s="29">
        <f>SUM('Total Agri'!J17+'Total MSME'!J17+'Export Credit '!J17+'Edu (PS)   '!J17+'Housing (PS)'!J17+'Social Infrastructure   '!J17+'Renewable Energy '!J17+'Other Priority'!J17)</f>
        <v>456400</v>
      </c>
      <c r="K17" s="30">
        <f t="shared" si="1"/>
        <v>4.6033497141710962</v>
      </c>
      <c r="L17" s="30">
        <f t="shared" si="2"/>
        <v>2.2044259421560035</v>
      </c>
    </row>
    <row r="18" spans="1:12" ht="15.75">
      <c r="A18" s="27">
        <v>9</v>
      </c>
      <c r="B18" s="29" t="s">
        <v>21</v>
      </c>
      <c r="C18" s="29">
        <f>SUM('Total Agri'!C18+'Total MSME'!C18+'Export Credit '!C18+'Edu (PS)   '!C18+'Housing (PS)'!C18+'Social Infrastructure   '!C18+'Renewable Energy '!C18+'Other Priority'!C18)</f>
        <v>548494</v>
      </c>
      <c r="D18" s="29">
        <f>SUM('Total Agri'!D18+'Total MSME'!D18+'Export Credit '!D18+'Edu (PS)   '!D18+'Housing (PS)'!D18+'Social Infrastructure   '!D18+'Renewable Energy '!D18+'Other Priority'!D18)</f>
        <v>1019712.77</v>
      </c>
      <c r="E18" s="29">
        <f>SUM('Total Agri'!E18+'Total MSME'!E18+'Export Credit '!E18+'Edu (PS)   '!E18+'Housing (PS)'!E18+'Social Infrastructure   '!E18+'Renewable Energy '!E18+'Other Priority'!E18)</f>
        <v>98651</v>
      </c>
      <c r="F18" s="29">
        <f>SUM('Total Agri'!F18+'Total MSME'!F18+'Export Credit '!F18+'Edu (PS)   '!F18+'Housing (PS)'!F18+'Social Infrastructure   '!F18+'Renewable Energy '!F18+'Other Priority'!F18)</f>
        <v>289482.40999999997</v>
      </c>
      <c r="G18" s="30">
        <f t="shared" si="0"/>
        <v>17.985793828191373</v>
      </c>
      <c r="H18" s="30">
        <f t="shared" si="0"/>
        <v>28.388622611836073</v>
      </c>
      <c r="I18" s="29">
        <f>SUM('Total Agri'!I18+'Total MSME'!I18+'Export Credit '!I18+'Edu (PS)   '!I18+'Housing (PS)'!I18+'Social Infrastructure   '!I18+'Renewable Energy '!I18+'Other Priority'!I18)</f>
        <v>380683</v>
      </c>
      <c r="J18" s="29">
        <f>SUM('Total Agri'!J18+'Total MSME'!J18+'Export Credit '!J18+'Edu (PS)   '!J18+'Housing (PS)'!J18+'Social Infrastructure   '!J18+'Renewable Energy '!J18+'Other Priority'!J18)</f>
        <v>1137898.83</v>
      </c>
      <c r="K18" s="30">
        <f t="shared" si="1"/>
        <v>25.914212087222175</v>
      </c>
      <c r="L18" s="30">
        <f t="shared" si="2"/>
        <v>25.440083280514486</v>
      </c>
    </row>
    <row r="19" spans="1:12" ht="15.75">
      <c r="A19" s="27">
        <v>10</v>
      </c>
      <c r="B19" s="29" t="s">
        <v>22</v>
      </c>
      <c r="C19" s="29">
        <f>SUM('Total Agri'!C19+'Total MSME'!C19+'Export Credit '!C19+'Edu (PS)   '!C19+'Housing (PS)'!C19+'Social Infrastructure   '!C19+'Renewable Energy '!C19+'Other Priority'!C19)</f>
        <v>52096</v>
      </c>
      <c r="D19" s="29">
        <f>SUM('Total Agri'!D19+'Total MSME'!D19+'Export Credit '!D19+'Edu (PS)   '!D19+'Housing (PS)'!D19+'Social Infrastructure   '!D19+'Renewable Energy '!D19+'Other Priority'!D19)</f>
        <v>172930.73</v>
      </c>
      <c r="E19" s="29">
        <f>SUM('Total Agri'!E19+'Total MSME'!E19+'Export Credit '!E19+'Edu (PS)   '!E19+'Housing (PS)'!E19+'Social Infrastructure   '!E19+'Renewable Energy '!E19+'Other Priority'!E19)</f>
        <v>26569</v>
      </c>
      <c r="F19" s="29">
        <f>SUM('Total Agri'!F19+'Total MSME'!F19+'Export Credit '!F19+'Edu (PS)   '!F19+'Housing (PS)'!F19+'Social Infrastructure   '!F19+'Renewable Energy '!F19+'Other Priority'!F19)</f>
        <v>287640.2</v>
      </c>
      <c r="G19" s="30">
        <f t="shared" si="0"/>
        <v>51.000076781326783</v>
      </c>
      <c r="H19" s="30">
        <f t="shared" si="0"/>
        <v>166.33261190766962</v>
      </c>
      <c r="I19" s="29">
        <f>SUM('Total Agri'!I19+'Total MSME'!I19+'Export Credit '!I19+'Edu (PS)   '!I19+'Housing (PS)'!I19+'Social Infrastructure   '!I19+'Renewable Energy '!I19+'Other Priority'!I19)</f>
        <v>45266</v>
      </c>
      <c r="J19" s="29">
        <f>SUM('Total Agri'!J19+'Total MSME'!J19+'Export Credit '!J19+'Edu (PS)   '!J19+'Housing (PS)'!J19+'Social Infrastructure   '!J19+'Renewable Energy '!J19+'Other Priority'!J19)</f>
        <v>884244.94</v>
      </c>
      <c r="K19" s="30">
        <f t="shared" si="1"/>
        <v>58.695267971545974</v>
      </c>
      <c r="L19" s="30">
        <f t="shared" si="2"/>
        <v>32.529470850011315</v>
      </c>
    </row>
    <row r="20" spans="1:12" ht="15.75">
      <c r="A20" s="27">
        <v>11</v>
      </c>
      <c r="B20" s="29" t="s">
        <v>23</v>
      </c>
      <c r="C20" s="29">
        <f>SUM('Total Agri'!C20+'Total MSME'!C20+'Export Credit '!C20+'Edu (PS)   '!C20+'Housing (PS)'!C20+'Social Infrastructure   '!C20+'Renewable Energy '!C20+'Other Priority'!C20)</f>
        <v>18513</v>
      </c>
      <c r="D20" s="29">
        <f>SUM('Total Agri'!D20+'Total MSME'!D20+'Export Credit '!D20+'Edu (PS)   '!D20+'Housing (PS)'!D20+'Social Infrastructure   '!D20+'Renewable Energy '!D20+'Other Priority'!D20)</f>
        <v>62162.32</v>
      </c>
      <c r="E20" s="29">
        <f>SUM('Total Agri'!E20+'Total MSME'!E20+'Export Credit '!E20+'Edu (PS)   '!E20+'Housing (PS)'!E20+'Social Infrastructure   '!E20+'Renewable Energy '!E20+'Other Priority'!E20)</f>
        <v>895</v>
      </c>
      <c r="F20" s="29">
        <f>SUM('Total Agri'!F20+'Total MSME'!F20+'Export Credit '!F20+'Edu (PS)   '!F20+'Housing (PS)'!F20+'Social Infrastructure   '!F20+'Renewable Energy '!F20+'Other Priority'!F20)</f>
        <v>12177.460000000001</v>
      </c>
      <c r="G20" s="30">
        <f t="shared" si="0"/>
        <v>4.8344406633176682</v>
      </c>
      <c r="H20" s="30">
        <f t="shared" si="0"/>
        <v>19.589777215522204</v>
      </c>
      <c r="I20" s="29">
        <f>SUM('Total Agri'!I20+'Total MSME'!I20+'Export Credit '!I20+'Edu (PS)   '!I20+'Housing (PS)'!I20+'Social Infrastructure   '!I20+'Renewable Energy '!I20+'Other Priority'!I20)</f>
        <v>17126</v>
      </c>
      <c r="J20" s="29">
        <f>SUM('Total Agri'!J20+'Total MSME'!J20+'Export Credit '!J20+'Edu (PS)   '!J20+'Housing (PS)'!J20+'Social Infrastructure   '!J20+'Renewable Energy '!J20+'Other Priority'!J20)</f>
        <v>244723.06000000003</v>
      </c>
      <c r="K20" s="30">
        <f t="shared" si="1"/>
        <v>5.2259722060025693</v>
      </c>
      <c r="L20" s="30">
        <f t="shared" si="2"/>
        <v>4.9760165633757607</v>
      </c>
    </row>
    <row r="21" spans="1:12" ht="15.75">
      <c r="A21" s="27">
        <v>12</v>
      </c>
      <c r="B21" s="29" t="s">
        <v>24</v>
      </c>
      <c r="C21" s="29">
        <f>SUM('Total Agri'!C21+'Total MSME'!C21+'Export Credit '!C21+'Edu (PS)   '!C21+'Housing (PS)'!C21+'Social Infrastructure   '!C21+'Renewable Energy '!C21+'Other Priority'!C21)</f>
        <v>33462</v>
      </c>
      <c r="D21" s="29">
        <f>SUM('Total Agri'!D21+'Total MSME'!D21+'Export Credit '!D21+'Edu (PS)   '!D21+'Housing (PS)'!D21+'Social Infrastructure   '!D21+'Renewable Energy '!D21+'Other Priority'!D21)</f>
        <v>96588.11</v>
      </c>
      <c r="E21" s="29">
        <f>SUM('Total Agri'!E21+'Total MSME'!E21+'Export Credit '!E21+'Edu (PS)   '!E21+'Housing (PS)'!E21+'Social Infrastructure   '!E21+'Renewable Energy '!E21+'Other Priority'!E21)</f>
        <v>2807</v>
      </c>
      <c r="F21" s="29">
        <f>SUM('Total Agri'!F21+'Total MSME'!F21+'Export Credit '!F21+'Edu (PS)   '!F21+'Housing (PS)'!F21+'Social Infrastructure   '!F21+'Renewable Energy '!F21+'Other Priority'!F21)</f>
        <v>21262</v>
      </c>
      <c r="G21" s="30">
        <f t="shared" si="0"/>
        <v>8.3886199270814661</v>
      </c>
      <c r="H21" s="30">
        <f t="shared" si="0"/>
        <v>22.013061442034633</v>
      </c>
      <c r="I21" s="29">
        <f>SUM('Total Agri'!I21+'Total MSME'!I21+'Export Credit '!I21+'Edu (PS)   '!I21+'Housing (PS)'!I21+'Social Infrastructure   '!I21+'Renewable Energy '!I21+'Other Priority'!I21)</f>
        <v>18879</v>
      </c>
      <c r="J21" s="29">
        <f>SUM('Total Agri'!J21+'Total MSME'!J21+'Export Credit '!J21+'Edu (PS)   '!J21+'Housing (PS)'!J21+'Social Infrastructure   '!J21+'Renewable Energy '!J21+'Other Priority'!J21)</f>
        <v>227089</v>
      </c>
      <c r="K21" s="30">
        <f t="shared" si="1"/>
        <v>14.868372265480161</v>
      </c>
      <c r="L21" s="30">
        <f t="shared" si="2"/>
        <v>9.3628489270726458</v>
      </c>
    </row>
    <row r="22" spans="1:12" ht="15.75">
      <c r="A22" s="27">
        <v>13</v>
      </c>
      <c r="B22" s="29" t="s">
        <v>25</v>
      </c>
      <c r="C22" s="29">
        <f>SUM('Total Agri'!C22+'Total MSME'!C22+'Export Credit '!C22+'Edu (PS)   '!C22+'Housing (PS)'!C22+'Social Infrastructure   '!C22+'Renewable Energy '!C22+'Other Priority'!C22)</f>
        <v>71847</v>
      </c>
      <c r="D22" s="29">
        <f>SUM('Total Agri'!D22+'Total MSME'!D22+'Export Credit '!D22+'Edu (PS)   '!D22+'Housing (PS)'!D22+'Social Infrastructure   '!D22+'Renewable Energy '!D22+'Other Priority'!D22)</f>
        <v>271564.79000000004</v>
      </c>
      <c r="E22" s="29">
        <f>SUM('Total Agri'!E22+'Total MSME'!E22+'Export Credit '!E22+'Edu (PS)   '!E22+'Housing (PS)'!E22+'Social Infrastructure   '!E22+'Renewable Energy '!E22+'Other Priority'!E22)</f>
        <v>12451</v>
      </c>
      <c r="F22" s="29">
        <f>SUM('Total Agri'!F22+'Total MSME'!F22+'Export Credit '!F22+'Edu (PS)   '!F22+'Housing (PS)'!F22+'Social Infrastructure   '!F22+'Renewable Energy '!F22+'Other Priority'!F22)</f>
        <v>235584.37000000005</v>
      </c>
      <c r="G22" s="30">
        <f t="shared" si="0"/>
        <v>17.329881553857504</v>
      </c>
      <c r="H22" s="30">
        <f t="shared" si="0"/>
        <v>86.750705052742674</v>
      </c>
      <c r="I22" s="29">
        <f>SUM('Total Agri'!I22+'Total MSME'!I22+'Export Credit '!I22+'Edu (PS)   '!I22+'Housing (PS)'!I22+'Social Infrastructure   '!I22+'Renewable Energy '!I22+'Other Priority'!I22)</f>
        <v>41074</v>
      </c>
      <c r="J22" s="29">
        <f>SUM('Total Agri'!J22+'Total MSME'!J22+'Export Credit '!J22+'Edu (PS)   '!J22+'Housing (PS)'!J22+'Social Infrastructure   '!J22+'Renewable Energy '!J22+'Other Priority'!J22)</f>
        <v>470094.26300000009</v>
      </c>
      <c r="K22" s="30">
        <f t="shared" si="1"/>
        <v>30.313580367142229</v>
      </c>
      <c r="L22" s="30">
        <f t="shared" si="2"/>
        <v>50.114283143251214</v>
      </c>
    </row>
    <row r="23" spans="1:12" ht="15.75">
      <c r="A23" s="27">
        <v>14</v>
      </c>
      <c r="B23" s="29" t="s">
        <v>26</v>
      </c>
      <c r="C23" s="29">
        <f>SUM('Total Agri'!C23+'Total MSME'!C23+'Export Credit '!C23+'Edu (PS)   '!C23+'Housing (PS)'!C23+'Social Infrastructure   '!C23+'Renewable Energy '!C23+'Other Priority'!C23)</f>
        <v>4348</v>
      </c>
      <c r="D23" s="29">
        <f>SUM('Total Agri'!D23+'Total MSME'!D23+'Export Credit '!D23+'Edu (PS)   '!D23+'Housing (PS)'!D23+'Social Infrastructure   '!D23+'Renewable Energy '!D23+'Other Priority'!D23)</f>
        <v>14594.56</v>
      </c>
      <c r="E23" s="29">
        <f>SUM('Total Agri'!E23+'Total MSME'!E23+'Export Credit '!E23+'Edu (PS)   '!E23+'Housing (PS)'!E23+'Social Infrastructure   '!E23+'Renewable Energy '!E23+'Other Priority'!E23)</f>
        <v>1327</v>
      </c>
      <c r="F23" s="29">
        <f>SUM('Total Agri'!F23+'Total MSME'!F23+'Export Credit '!F23+'Edu (PS)   '!F23+'Housing (PS)'!F23+'Social Infrastructure   '!F23+'Renewable Energy '!F23+'Other Priority'!F23)</f>
        <v>5015.8999999999996</v>
      </c>
      <c r="G23" s="30">
        <f t="shared" si="0"/>
        <v>30.51977920883165</v>
      </c>
      <c r="H23" s="30">
        <f t="shared" si="0"/>
        <v>34.368285169268546</v>
      </c>
      <c r="I23" s="29">
        <f>SUM('Total Agri'!I23+'Total MSME'!I23+'Export Credit '!I23+'Edu (PS)   '!I23+'Housing (PS)'!I23+'Social Infrastructure   '!I23+'Renewable Energy '!I23+'Other Priority'!I23)</f>
        <v>3024</v>
      </c>
      <c r="J23" s="29">
        <f>SUM('Total Agri'!J23+'Total MSME'!J23+'Export Credit '!J23+'Edu (PS)   '!J23+'Housing (PS)'!J23+'Social Infrastructure   '!J23+'Renewable Energy '!J23+'Other Priority'!J23)</f>
        <v>80830.95</v>
      </c>
      <c r="K23" s="30">
        <f t="shared" si="1"/>
        <v>43.882275132275133</v>
      </c>
      <c r="L23" s="30">
        <f t="shared" si="2"/>
        <v>6.2054200773342387</v>
      </c>
    </row>
    <row r="24" spans="1:12" ht="15.75" customHeight="1">
      <c r="A24" s="27">
        <v>15</v>
      </c>
      <c r="B24" s="29" t="s">
        <v>27</v>
      </c>
      <c r="C24" s="29">
        <f>SUM('Total Agri'!C24+'Total MSME'!C24+'Export Credit '!C24+'Edu (PS)   '!C24+'Housing (PS)'!C24+'Social Infrastructure   '!C24+'Renewable Energy '!C24+'Other Priority'!C24)</f>
        <v>25095</v>
      </c>
      <c r="D24" s="29">
        <f>SUM('Total Agri'!D24+'Total MSME'!D24+'Export Credit '!D24+'Edu (PS)   '!D24+'Housing (PS)'!D24+'Social Infrastructure   '!D24+'Renewable Energy '!D24+'Other Priority'!D24)</f>
        <v>105620.15000000002</v>
      </c>
      <c r="E24" s="29">
        <f>SUM('Total Agri'!E24+'Total MSME'!E24+'Export Credit '!E24+'Edu (PS)   '!E24+'Housing (PS)'!E24+'Social Infrastructure   '!E24+'Renewable Energy '!E24+'Other Priority'!E24)</f>
        <v>1336</v>
      </c>
      <c r="F24" s="29">
        <f>SUM('Total Agri'!F24+'Total MSME'!F24+'Export Credit '!F24+'Edu (PS)   '!F24+'Housing (PS)'!F24+'Social Infrastructure   '!F24+'Renewable Energy '!F24+'Other Priority'!F24)</f>
        <v>46059.130000000005</v>
      </c>
      <c r="G24" s="30">
        <f t="shared" si="0"/>
        <v>5.3237696752341108</v>
      </c>
      <c r="H24" s="30">
        <f t="shared" si="0"/>
        <v>43.608279291404145</v>
      </c>
      <c r="I24" s="29">
        <f>SUM('Total Agri'!I24+'Total MSME'!I24+'Export Credit '!I24+'Edu (PS)   '!I24+'Housing (PS)'!I24+'Social Infrastructure   '!I24+'Renewable Energy '!I24+'Other Priority'!I24)</f>
        <v>14907</v>
      </c>
      <c r="J24" s="29">
        <f>SUM('Total Agri'!J24+'Total MSME'!J24+'Export Credit '!J24+'Edu (PS)   '!J24+'Housing (PS)'!J24+'Social Infrastructure   '!J24+'Renewable Energy '!J24+'Other Priority'!J24)</f>
        <v>292493.63000000012</v>
      </c>
      <c r="K24" s="30">
        <f t="shared" si="1"/>
        <v>8.9622325082176157</v>
      </c>
      <c r="L24" s="30">
        <f t="shared" si="2"/>
        <v>15.747054046954794</v>
      </c>
    </row>
    <row r="25" spans="1:12" ht="15.75">
      <c r="A25" s="27">
        <v>16</v>
      </c>
      <c r="B25" s="29" t="s">
        <v>28</v>
      </c>
      <c r="C25" s="29">
        <f>SUM('Total Agri'!C25+'Total MSME'!C25+'Export Credit '!C25+'Edu (PS)   '!C25+'Housing (PS)'!C25+'Social Infrastructure   '!C25+'Renewable Energy '!C25+'Other Priority'!C25)</f>
        <v>30402</v>
      </c>
      <c r="D25" s="29">
        <f>SUM('Total Agri'!D25+'Total MSME'!D25+'Export Credit '!D25+'Edu (PS)   '!D25+'Housing (PS)'!D25+'Social Infrastructure   '!D25+'Renewable Energy '!D25+'Other Priority'!D25)</f>
        <v>92005.869999999981</v>
      </c>
      <c r="E25" s="29">
        <f>SUM('Total Agri'!E25+'Total MSME'!E25+'Export Credit '!E25+'Edu (PS)   '!E25+'Housing (PS)'!E25+'Social Infrastructure   '!E25+'Renewable Energy '!E25+'Other Priority'!E25)</f>
        <v>10149</v>
      </c>
      <c r="F25" s="29">
        <f>SUM('Total Agri'!F25+'Total MSME'!F25+'Export Credit '!F25+'Edu (PS)   '!F25+'Housing (PS)'!F25+'Social Infrastructure   '!F25+'Renewable Energy '!F25+'Other Priority'!F25)</f>
        <v>102426.61</v>
      </c>
      <c r="G25" s="30">
        <f t="shared" si="0"/>
        <v>33.382672192618905</v>
      </c>
      <c r="H25" s="30">
        <f t="shared" si="0"/>
        <v>111.32616864554406</v>
      </c>
      <c r="I25" s="29">
        <f>SUM('Total Agri'!I25+'Total MSME'!I25+'Export Credit '!I25+'Edu (PS)   '!I25+'Housing (PS)'!I25+'Social Infrastructure   '!I25+'Renewable Energy '!I25+'Other Priority'!I25)</f>
        <v>19910</v>
      </c>
      <c r="J25" s="29">
        <f>SUM('Total Agri'!J25+'Total MSME'!J25+'Export Credit '!J25+'Edu (PS)   '!J25+'Housing (PS)'!J25+'Social Infrastructure   '!J25+'Renewable Energy '!J25+'Other Priority'!J25)</f>
        <v>152316.53</v>
      </c>
      <c r="K25" s="30">
        <f t="shared" si="1"/>
        <v>50.974384731290812</v>
      </c>
      <c r="L25" s="30">
        <f t="shared" si="2"/>
        <v>67.245892484551746</v>
      </c>
    </row>
    <row r="26" spans="1:12" ht="15.75">
      <c r="A26" s="27">
        <v>17</v>
      </c>
      <c r="B26" s="29" t="s">
        <v>29</v>
      </c>
      <c r="C26" s="29">
        <f>SUM('Total Agri'!C26+'Total MSME'!C26+'Export Credit '!C26+'Edu (PS)   '!C26+'Housing (PS)'!C26+'Social Infrastructure   '!C26+'Renewable Energy '!C26+'Other Priority'!C26)</f>
        <v>128274</v>
      </c>
      <c r="D26" s="29">
        <f>SUM('Total Agri'!D26+'Total MSME'!D26+'Export Credit '!D26+'Edu (PS)   '!D26+'Housing (PS)'!D26+'Social Infrastructure   '!D26+'Renewable Energy '!D26+'Other Priority'!D26)</f>
        <v>366830.9</v>
      </c>
      <c r="E26" s="29">
        <f>SUM('Total Agri'!E26+'Total MSME'!E26+'Export Credit '!E26+'Edu (PS)   '!E26+'Housing (PS)'!E26+'Social Infrastructure   '!E26+'Renewable Energy '!E26+'Other Priority'!E26)</f>
        <v>7794</v>
      </c>
      <c r="F26" s="29">
        <f>SUM('Total Agri'!F26+'Total MSME'!F26+'Export Credit '!F26+'Edu (PS)   '!F26+'Housing (PS)'!F26+'Social Infrastructure   '!F26+'Renewable Energy '!F26+'Other Priority'!F26)</f>
        <v>49426.549999999996</v>
      </c>
      <c r="G26" s="30">
        <f t="shared" si="0"/>
        <v>6.0760559427475558</v>
      </c>
      <c r="H26" s="30">
        <f t="shared" si="0"/>
        <v>13.47393308469924</v>
      </c>
      <c r="I26" s="29">
        <f>SUM('Total Agri'!I26+'Total MSME'!I26+'Export Credit '!I26+'Edu (PS)   '!I26+'Housing (PS)'!I26+'Social Infrastructure   '!I26+'Renewable Energy '!I26+'Other Priority'!I26)</f>
        <v>127506</v>
      </c>
      <c r="J26" s="29">
        <f>SUM('Total Agri'!J26+'Total MSME'!J26+'Export Credit '!J26+'Edu (PS)   '!J26+'Housing (PS)'!J26+'Social Infrastructure   '!J26+'Renewable Energy '!J26+'Other Priority'!J26)</f>
        <v>825417.79</v>
      </c>
      <c r="K26" s="30">
        <f t="shared" si="1"/>
        <v>6.1126535221871912</v>
      </c>
      <c r="L26" s="30">
        <f t="shared" si="2"/>
        <v>5.9880645412306892</v>
      </c>
    </row>
    <row r="27" spans="1:12" ht="15.75">
      <c r="A27" s="27">
        <v>18</v>
      </c>
      <c r="B27" s="29" t="s">
        <v>30</v>
      </c>
      <c r="C27" s="29">
        <f>SUM('Total Agri'!C27+'Total MSME'!C27+'Export Credit '!C27+'Edu (PS)   '!C27+'Housing (PS)'!C27+'Social Infrastructure   '!C27+'Renewable Energy '!C27+'Other Priority'!C27)</f>
        <v>12364</v>
      </c>
      <c r="D27" s="29">
        <f>SUM('Total Agri'!D27+'Total MSME'!D27+'Export Credit '!D27+'Edu (PS)   '!D27+'Housing (PS)'!D27+'Social Infrastructure   '!D27+'Renewable Energy '!D27+'Other Priority'!D27)</f>
        <v>22951.49</v>
      </c>
      <c r="E27" s="29">
        <f>SUM('Total Agri'!E27+'Total MSME'!E27+'Export Credit '!E27+'Edu (PS)   '!E27+'Housing (PS)'!E27+'Social Infrastructure   '!E27+'Renewable Energy '!E27+'Other Priority'!E27)</f>
        <v>170</v>
      </c>
      <c r="F27" s="29">
        <f>SUM('Total Agri'!F27+'Total MSME'!F27+'Export Credit '!F27+'Edu (PS)   '!F27+'Housing (PS)'!F27+'Social Infrastructure   '!F27+'Renewable Energy '!F27+'Other Priority'!F27)</f>
        <v>2277.85</v>
      </c>
      <c r="G27" s="30">
        <f t="shared" si="0"/>
        <v>1.3749595600129407</v>
      </c>
      <c r="H27" s="30">
        <f t="shared" si="0"/>
        <v>9.9246279871154321</v>
      </c>
      <c r="I27" s="29">
        <f>SUM('Total Agri'!I27+'Total MSME'!I27+'Export Credit '!I27+'Edu (PS)   '!I27+'Housing (PS)'!I27+'Social Infrastructure   '!I27+'Renewable Energy '!I27+'Other Priority'!I27)</f>
        <v>12229</v>
      </c>
      <c r="J27" s="29">
        <f>SUM('Total Agri'!J27+'Total MSME'!J27+'Export Credit '!J27+'Edu (PS)   '!J27+'Housing (PS)'!J27+'Social Infrastructure   '!J27+'Renewable Energy '!J27+'Other Priority'!J27)</f>
        <v>108487.7</v>
      </c>
      <c r="K27" s="30">
        <f t="shared" si="1"/>
        <v>1.3901381960912584</v>
      </c>
      <c r="L27" s="30">
        <f t="shared" si="2"/>
        <v>2.0996389452444841</v>
      </c>
    </row>
    <row r="28" spans="1:12" ht="15.75">
      <c r="A28" s="27">
        <v>19</v>
      </c>
      <c r="B28" s="29" t="s">
        <v>31</v>
      </c>
      <c r="C28" s="29">
        <f>SUM('Total Agri'!C28+'Total MSME'!C28+'Export Credit '!C28+'Edu (PS)   '!C28+'Housing (PS)'!C28+'Social Infrastructure   '!C28+'Renewable Energy '!C28+'Other Priority'!C28)</f>
        <v>32925</v>
      </c>
      <c r="D28" s="29">
        <f>SUM('Total Agri'!D28+'Total MSME'!D28+'Export Credit '!D28+'Edu (PS)   '!D28+'Housing (PS)'!D28+'Social Infrastructure   '!D28+'Renewable Energy '!D28+'Other Priority'!D28)</f>
        <v>89969.78</v>
      </c>
      <c r="E28" s="29">
        <f>SUM('Total Agri'!E28+'Total MSME'!E28+'Export Credit '!E28+'Edu (PS)   '!E28+'Housing (PS)'!E28+'Social Infrastructure   '!E28+'Renewable Energy '!E28+'Other Priority'!E28)</f>
        <v>11528</v>
      </c>
      <c r="F28" s="29">
        <f>SUM('Total Agri'!F28+'Total MSME'!F28+'Export Credit '!F28+'Edu (PS)   '!F28+'Housing (PS)'!F28+'Social Infrastructure   '!F28+'Renewable Energy '!F28+'Other Priority'!F28)</f>
        <v>55053.66</v>
      </c>
      <c r="G28" s="30">
        <f t="shared" si="0"/>
        <v>35.012908124525438</v>
      </c>
      <c r="H28" s="30">
        <f t="shared" si="0"/>
        <v>61.191280005352908</v>
      </c>
      <c r="I28" s="29">
        <f>SUM('Total Agri'!I28+'Total MSME'!I28+'Export Credit '!I28+'Edu (PS)   '!I28+'Housing (PS)'!I28+'Social Infrastructure   '!I28+'Renewable Energy '!I28+'Other Priority'!I28)</f>
        <v>29470</v>
      </c>
      <c r="J28" s="29">
        <f>SUM('Total Agri'!J28+'Total MSME'!J28+'Export Credit '!J28+'Edu (PS)   '!J28+'Housing (PS)'!J28+'Social Infrastructure   '!J28+'Renewable Energy '!J28+'Other Priority'!J28)</f>
        <v>328661.63000000006</v>
      </c>
      <c r="K28" s="30">
        <f t="shared" si="1"/>
        <v>39.117746861214798</v>
      </c>
      <c r="L28" s="30">
        <f t="shared" si="2"/>
        <v>16.750863190205681</v>
      </c>
    </row>
    <row r="29" spans="1:12" ht="15.75">
      <c r="A29" s="27">
        <v>20</v>
      </c>
      <c r="B29" s="29" t="s">
        <v>32</v>
      </c>
      <c r="C29" s="29">
        <f>SUM('Total Agri'!C29+'Total MSME'!C29+'Export Credit '!C29+'Edu (PS)   '!C29+'Housing (PS)'!C29+'Social Infrastructure   '!C29+'Renewable Energy '!C29+'Other Priority'!C29)</f>
        <v>31894</v>
      </c>
      <c r="D29" s="29">
        <f>SUM('Total Agri'!D29+'Total MSME'!D29+'Export Credit '!D29+'Edu (PS)   '!D29+'Housing (PS)'!D29+'Social Infrastructure   '!D29+'Renewable Energy '!D29+'Other Priority'!D29)</f>
        <v>90577.17</v>
      </c>
      <c r="E29" s="29">
        <f>SUM('Total Agri'!E29+'Total MSME'!E29+'Export Credit '!E29+'Edu (PS)   '!E29+'Housing (PS)'!E29+'Social Infrastructure   '!E29+'Renewable Energy '!E29+'Other Priority'!E29)</f>
        <v>3627</v>
      </c>
      <c r="F29" s="29">
        <f>SUM('Total Agri'!F29+'Total MSME'!F29+'Export Credit '!F29+'Edu (PS)   '!F29+'Housing (PS)'!F29+'Social Infrastructure   '!F29+'Renewable Energy '!F29+'Other Priority'!F29)</f>
        <v>11160.6</v>
      </c>
      <c r="G29" s="30">
        <f t="shared" si="0"/>
        <v>11.372044898727033</v>
      </c>
      <c r="H29" s="30">
        <f t="shared" si="0"/>
        <v>12.321647938437467</v>
      </c>
      <c r="I29" s="29">
        <f>SUM('Total Agri'!I29+'Total MSME'!I29+'Export Credit '!I29+'Edu (PS)   '!I29+'Housing (PS)'!I29+'Social Infrastructure   '!I29+'Renewable Energy '!I29+'Other Priority'!I29)</f>
        <v>28888</v>
      </c>
      <c r="J29" s="29">
        <f>SUM('Total Agri'!J29+'Total MSME'!J29+'Export Credit '!J29+'Edu (PS)   '!J29+'Housing (PS)'!J29+'Social Infrastructure   '!J29+'Renewable Energy '!J29+'Other Priority'!J29)</f>
        <v>152615.10999999999</v>
      </c>
      <c r="K29" s="30">
        <f t="shared" si="1"/>
        <v>12.555386319579064</v>
      </c>
      <c r="L29" s="30">
        <f t="shared" si="2"/>
        <v>7.3129063039695099</v>
      </c>
    </row>
    <row r="30" spans="1:12" s="33" customFormat="1" ht="18.75">
      <c r="A30" s="75" t="s">
        <v>33</v>
      </c>
      <c r="B30" s="76"/>
      <c r="C30" s="37">
        <f>SUM(C10:C29)</f>
        <v>2131767</v>
      </c>
      <c r="D30" s="37">
        <f>SUM(D10:D29)</f>
        <v>5381797.7300000014</v>
      </c>
      <c r="E30" s="37">
        <f>SUM(E10:E29)</f>
        <v>394293</v>
      </c>
      <c r="F30" s="37">
        <f>SUM(F10:F29)</f>
        <v>1940968.55</v>
      </c>
      <c r="G30" s="35">
        <f t="shared" si="0"/>
        <v>18.496064532380885</v>
      </c>
      <c r="H30" s="35">
        <f t="shared" si="0"/>
        <v>36.06543105810853</v>
      </c>
      <c r="I30" s="37">
        <f>SUM(I10:I29)</f>
        <v>1823560</v>
      </c>
      <c r="J30" s="37">
        <f>SUM(J10:J29)</f>
        <v>11138681.893000001</v>
      </c>
      <c r="K30" s="30">
        <f t="shared" si="1"/>
        <v>21.622156660597952</v>
      </c>
      <c r="L30" s="30">
        <f t="shared" si="2"/>
        <v>17.425477885491851</v>
      </c>
    </row>
    <row r="31" spans="1:12" s="1" customFormat="1" ht="15.75">
      <c r="A31" s="27">
        <v>1</v>
      </c>
      <c r="B31" s="29" t="s">
        <v>34</v>
      </c>
      <c r="C31" s="29">
        <f>SUM('Total Agri'!C31+'Total MSME'!C31+'Export Credit '!C31+'Edu (PS)   '!C31+'Housing (PS)'!C31+'Social Infrastructure   '!C31+'Renewable Energy '!C31+'Other Priority'!C31)</f>
        <v>967457</v>
      </c>
      <c r="D31" s="29">
        <f>SUM('Total Agri'!D31+'Total MSME'!D31+'Export Credit '!D31+'Edu (PS)   '!D31+'Housing (PS)'!D31+'Social Infrastructure   '!D31+'Renewable Energy '!D31+'Other Priority'!D31)</f>
        <v>2298707.3700000006</v>
      </c>
      <c r="E31" s="29">
        <f>SUM('Total Agri'!E31+'Total MSME'!E31+'Export Credit '!E31+'Edu (PS)   '!E31+'Housing (PS)'!E31+'Social Infrastructure   '!E31+'Renewable Energy '!E31+'Other Priority'!E31)</f>
        <v>241063</v>
      </c>
      <c r="F31" s="29">
        <f>SUM('Total Agri'!F31+'Total MSME'!F31+'Export Credit '!F31+'Edu (PS)   '!F31+'Housing (PS)'!F31+'Social Infrastructure   '!F31+'Renewable Energy '!F31+'Other Priority'!F31)</f>
        <v>689042.85</v>
      </c>
      <c r="G31" s="30">
        <f t="shared" si="0"/>
        <v>24.917179781633706</v>
      </c>
      <c r="H31" s="30">
        <f t="shared" si="0"/>
        <v>29.975231253554462</v>
      </c>
      <c r="I31" s="29">
        <f>SUM('Total Agri'!I31+'Total MSME'!I31+'Export Credit '!I31+'Edu (PS)   '!I31+'Housing (PS)'!I31+'Social Infrastructure   '!I31+'Renewable Energy '!I31+'Other Priority'!I31)</f>
        <v>601182</v>
      </c>
      <c r="J31" s="29">
        <f>SUM('Total Agri'!J31+'Total MSME'!J31+'Export Credit '!J31+'Edu (PS)   '!J31+'Housing (PS)'!J31+'Social Infrastructure   '!J31+'Renewable Energy '!J31+'Other Priority'!J31)</f>
        <v>3026611.3600000003</v>
      </c>
      <c r="K31" s="30">
        <f t="shared" si="1"/>
        <v>40.098173265333955</v>
      </c>
      <c r="L31" s="30">
        <f t="shared" si="2"/>
        <v>22.766148938263413</v>
      </c>
    </row>
    <row r="32" spans="1:12" s="36" customFormat="1" ht="18.75">
      <c r="A32" s="75" t="s">
        <v>33</v>
      </c>
      <c r="B32" s="76"/>
      <c r="C32" s="37">
        <f>SUM(C31:C31)</f>
        <v>967457</v>
      </c>
      <c r="D32" s="37">
        <f>SUM(D31:D31)</f>
        <v>2298707.3700000006</v>
      </c>
      <c r="E32" s="37">
        <f>SUM(E31:E31)</f>
        <v>241063</v>
      </c>
      <c r="F32" s="37">
        <f>SUM(F31:F31)</f>
        <v>689042.85</v>
      </c>
      <c r="G32" s="35">
        <f t="shared" si="0"/>
        <v>24.917179781633706</v>
      </c>
      <c r="H32" s="35">
        <f t="shared" si="0"/>
        <v>29.975231253554462</v>
      </c>
      <c r="I32" s="37">
        <f>SUM(I31:I31)</f>
        <v>601182</v>
      </c>
      <c r="J32" s="37">
        <f>SUM(J31:J31)</f>
        <v>3026611.3600000003</v>
      </c>
      <c r="K32" s="30">
        <f t="shared" si="1"/>
        <v>40.098173265333955</v>
      </c>
      <c r="L32" s="30">
        <f t="shared" si="2"/>
        <v>22.766148938263413</v>
      </c>
    </row>
    <row r="33" spans="1:12" s="1" customFormat="1" ht="15.75">
      <c r="A33" s="27">
        <v>1</v>
      </c>
      <c r="B33" s="29" t="s">
        <v>35</v>
      </c>
      <c r="C33" s="29">
        <f>SUM('Total Agri'!C33+'Total MSME'!C33+'Export Credit '!C33+'Edu (PS)   '!C33+'Housing (PS)'!C33+'Social Infrastructure   '!C33+'Renewable Energy '!C33+'Other Priority'!C33)</f>
        <v>2018434</v>
      </c>
      <c r="D33" s="29">
        <f>SUM('Total Agri'!D33+'Total MSME'!D33+'Export Credit '!D33+'Edu (PS)   '!D33+'Housing (PS)'!D33+'Social Infrastructure   '!D33+'Renewable Energy '!D33+'Other Priority'!D33)</f>
        <v>1990349.5900000003</v>
      </c>
      <c r="E33" s="29">
        <f>SUM('Total Agri'!E33+'Total MSME'!E33+'Export Credit '!E33+'Edu (PS)   '!E33+'Housing (PS)'!E33+'Social Infrastructure   '!E33+'Renewable Energy '!E33+'Other Priority'!E33)</f>
        <v>747557</v>
      </c>
      <c r="F33" s="29">
        <f>SUM('Total Agri'!F33+'Total MSME'!F33+'Export Credit '!F33+'Edu (PS)   '!F33+'Housing (PS)'!F33+'Social Infrastructure   '!F33+'Renewable Energy '!F33+'Other Priority'!F33)</f>
        <v>1108315</v>
      </c>
      <c r="G33" s="30">
        <f t="shared" si="0"/>
        <v>37.036484720332687</v>
      </c>
      <c r="H33" s="30">
        <f t="shared" si="0"/>
        <v>55.684438832677621</v>
      </c>
      <c r="I33" s="29">
        <f>SUM('Total Agri'!I33+'Total MSME'!I33+'Export Credit '!I33+'Edu (PS)   '!I33+'Housing (PS)'!I33+'Social Infrastructure   '!I33+'Renewable Energy '!I33+'Other Priority'!I33)</f>
        <v>952493</v>
      </c>
      <c r="J33" s="29">
        <f>SUM('Total Agri'!J33+'Total MSME'!J33+'Export Credit '!J33+'Edu (PS)   '!J33+'Housing (PS)'!J33+'Social Infrastructure   '!J33+'Renewable Energy '!J33+'Other Priority'!J33)</f>
        <v>1694000</v>
      </c>
      <c r="K33" s="30">
        <f t="shared" si="1"/>
        <v>78.484251327831274</v>
      </c>
      <c r="L33" s="30">
        <f t="shared" si="2"/>
        <v>65.425914994096814</v>
      </c>
    </row>
    <row r="34" spans="1:12" s="1" customFormat="1" ht="15.75">
      <c r="A34" s="27">
        <v>2</v>
      </c>
      <c r="B34" s="29" t="s">
        <v>36</v>
      </c>
      <c r="C34" s="29">
        <f>SUM('Total Agri'!C34+'Total MSME'!C34+'Export Credit '!C34+'Edu (PS)   '!C34+'Housing (PS)'!C34+'Social Infrastructure   '!C34+'Renewable Energy '!C34+'Other Priority'!C34)</f>
        <v>42084</v>
      </c>
      <c r="D34" s="29">
        <f>SUM('Total Agri'!D34+'Total MSME'!D34+'Export Credit '!D34+'Edu (PS)   '!D34+'Housing (PS)'!D34+'Social Infrastructure   '!D34+'Renewable Energy '!D34+'Other Priority'!D34)</f>
        <v>70612.2</v>
      </c>
      <c r="E34" s="29">
        <f>SUM('Total Agri'!E34+'Total MSME'!E34+'Export Credit '!E34+'Edu (PS)   '!E34+'Housing (PS)'!E34+'Social Infrastructure   '!E34+'Renewable Energy '!E34+'Other Priority'!E34)</f>
        <v>0</v>
      </c>
      <c r="F34" s="29">
        <f>SUM('Total Agri'!F34+'Total MSME'!F34+'Export Credit '!F34+'Edu (PS)   '!F34+'Housing (PS)'!F34+'Social Infrastructure   '!F34+'Renewable Energy '!F34+'Other Priority'!F34)</f>
        <v>0</v>
      </c>
      <c r="G34" s="30">
        <f t="shared" si="0"/>
        <v>0</v>
      </c>
      <c r="H34" s="30">
        <f t="shared" si="0"/>
        <v>0</v>
      </c>
      <c r="I34" s="29">
        <f>SUM('Total Agri'!I34+'Total MSME'!I34+'Export Credit '!I34+'Edu (PS)   '!I34+'Housing (PS)'!I34+'Social Infrastructure   '!I34+'Renewable Energy '!I34+'Other Priority'!I34)</f>
        <v>58185</v>
      </c>
      <c r="J34" s="29">
        <f>SUM('Total Agri'!J34+'Total MSME'!J34+'Export Credit '!J34+'Edu (PS)   '!J34+'Housing (PS)'!J34+'Social Infrastructure   '!J34+'Renewable Energy '!J34+'Other Priority'!J34)</f>
        <v>55229.1</v>
      </c>
      <c r="K34" s="30">
        <f t="shared" si="1"/>
        <v>0</v>
      </c>
      <c r="L34" s="30">
        <f t="shared" si="2"/>
        <v>0</v>
      </c>
    </row>
    <row r="35" spans="1:12" s="1" customFormat="1" ht="15.75">
      <c r="A35" s="27">
        <v>3</v>
      </c>
      <c r="B35" s="29" t="s">
        <v>37</v>
      </c>
      <c r="C35" s="29">
        <f>SUM('Total Agri'!C35+'Total MSME'!C35+'Export Credit '!C35+'Edu (PS)   '!C35+'Housing (PS)'!C35+'Social Infrastructure   '!C35+'Renewable Energy '!C35+'Other Priority'!C35)</f>
        <v>538</v>
      </c>
      <c r="D35" s="29">
        <f>SUM('Total Agri'!D35+'Total MSME'!D35+'Export Credit '!D35+'Edu (PS)   '!D35+'Housing (PS)'!D35+'Social Infrastructure   '!D35+'Renewable Energy '!D35+'Other Priority'!D35)</f>
        <v>1850</v>
      </c>
      <c r="E35" s="29">
        <f>SUM('Total Agri'!E35+'Total MSME'!E35+'Export Credit '!E35+'Edu (PS)   '!E35+'Housing (PS)'!E35+'Social Infrastructure   '!E35+'Renewable Energy '!E35+'Other Priority'!E35)</f>
        <v>0</v>
      </c>
      <c r="F35" s="29">
        <f>SUM('Total Agri'!F35+'Total MSME'!F35+'Export Credit '!F35+'Edu (PS)   '!F35+'Housing (PS)'!F35+'Social Infrastructure   '!F35+'Renewable Energy '!F35+'Other Priority'!F35)</f>
        <v>0</v>
      </c>
      <c r="G35" s="30">
        <f t="shared" si="0"/>
        <v>0</v>
      </c>
      <c r="H35" s="30">
        <f t="shared" si="0"/>
        <v>0</v>
      </c>
      <c r="I35" s="29">
        <f>SUM('Total Agri'!I35+'Total MSME'!I35+'Export Credit '!I35+'Edu (PS)   '!I35+'Housing (PS)'!I35+'Social Infrastructure   '!I35+'Renewable Energy '!I35+'Other Priority'!I35)</f>
        <v>5</v>
      </c>
      <c r="J35" s="29">
        <f>SUM('Total Agri'!J35+'Total MSME'!J35+'Export Credit '!J35+'Edu (PS)   '!J35+'Housing (PS)'!J35+'Social Infrastructure   '!J35+'Renewable Energy '!J35+'Other Priority'!J35)</f>
        <v>2270.52</v>
      </c>
      <c r="K35" s="30">
        <f t="shared" si="1"/>
        <v>0</v>
      </c>
      <c r="L35" s="30">
        <f t="shared" si="2"/>
        <v>0</v>
      </c>
    </row>
    <row r="36" spans="1:12" s="33" customFormat="1" ht="18.75">
      <c r="A36" s="75" t="s">
        <v>33</v>
      </c>
      <c r="B36" s="76"/>
      <c r="C36" s="37">
        <f>SUM(C33:C35)</f>
        <v>2061056</v>
      </c>
      <c r="D36" s="37">
        <f>SUM(D33:D35)</f>
        <v>2062811.7900000003</v>
      </c>
      <c r="E36" s="37">
        <f>SUM(E33:E35)</f>
        <v>747557</v>
      </c>
      <c r="F36" s="37">
        <f>SUM(F33:F35)</f>
        <v>1108315</v>
      </c>
      <c r="G36" s="35">
        <f t="shared" si="0"/>
        <v>36.270581682399701</v>
      </c>
      <c r="H36" s="35">
        <f t="shared" si="0"/>
        <v>53.728362683054073</v>
      </c>
      <c r="I36" s="37">
        <f>SUM(I33:I35)</f>
        <v>1010683</v>
      </c>
      <c r="J36" s="37">
        <f>SUM(J33:J35)</f>
        <v>1751499.62</v>
      </c>
      <c r="K36" s="30">
        <f t="shared" si="1"/>
        <v>73.965526282721683</v>
      </c>
      <c r="L36" s="30">
        <f t="shared" si="2"/>
        <v>63.278061116564785</v>
      </c>
    </row>
    <row r="37" spans="1:12" s="1" customFormat="1" ht="15.75">
      <c r="A37" s="27">
        <v>1</v>
      </c>
      <c r="B37" s="29" t="s">
        <v>38</v>
      </c>
      <c r="C37" s="29">
        <f>SUM('Total Agri'!C37+'Total MSME'!C37+'Export Credit '!C37+'Edu (PS)   '!C37+'Housing (PS)'!C37+'Social Infrastructure   '!C37+'Renewable Energy '!C37+'Other Priority'!C37)</f>
        <v>77635</v>
      </c>
      <c r="D37" s="29">
        <f>SUM('Total Agri'!D37+'Total MSME'!D37+'Export Credit '!D37+'Edu (PS)   '!D37+'Housing (PS)'!D37+'Social Infrastructure   '!D37+'Renewable Energy '!D37+'Other Priority'!D37)</f>
        <v>149722.57</v>
      </c>
      <c r="E37" s="29">
        <f>SUM('Total Agri'!E37+'Total MSME'!E37+'Export Credit '!E37+'Edu (PS)   '!E37+'Housing (PS)'!E37+'Social Infrastructure   '!E37+'Renewable Energy '!E37+'Other Priority'!E37)</f>
        <v>24414</v>
      </c>
      <c r="F37" s="29">
        <f>SUM('Total Agri'!F37+'Total MSME'!F37+'Export Credit '!F37+'Edu (PS)   '!F37+'Housing (PS)'!F37+'Social Infrastructure   '!F37+'Renewable Energy '!F37+'Other Priority'!F37)</f>
        <v>27106.22</v>
      </c>
      <c r="G37" s="30">
        <f t="shared" si="0"/>
        <v>31.447156565981839</v>
      </c>
      <c r="H37" s="30">
        <f t="shared" si="0"/>
        <v>18.104297835656975</v>
      </c>
      <c r="I37" s="29">
        <f>SUM('Total Agri'!I37+'Total MSME'!I37+'Export Credit '!I37+'Edu (PS)   '!I37+'Housing (PS)'!I37+'Social Infrastructure   '!I37+'Renewable Energy '!I37+'Other Priority'!I37)</f>
        <v>118419</v>
      </c>
      <c r="J37" s="29">
        <f>SUM('Total Agri'!J37+'Total MSME'!J37+'Export Credit '!J37+'Edu (PS)   '!J37+'Housing (PS)'!J37+'Social Infrastructure   '!J37+'Renewable Energy '!J37+'Other Priority'!J37)</f>
        <v>140129.45000000001</v>
      </c>
      <c r="K37" s="30">
        <f t="shared" si="1"/>
        <v>20.616624021483041</v>
      </c>
      <c r="L37" s="30">
        <f t="shared" si="2"/>
        <v>19.343699700526905</v>
      </c>
    </row>
    <row r="38" spans="1:12" s="1" customFormat="1" ht="15.75" customHeight="1">
      <c r="A38" s="27">
        <v>2</v>
      </c>
      <c r="B38" s="29" t="s">
        <v>39</v>
      </c>
      <c r="C38" s="29">
        <f>SUM('Total Agri'!C38+'Total MSME'!C38+'Export Credit '!C38+'Edu (PS)   '!C38+'Housing (PS)'!C38+'Social Infrastructure   '!C38+'Renewable Energy '!C38+'Other Priority'!C38)</f>
        <v>219815</v>
      </c>
      <c r="D38" s="29">
        <f>SUM('Total Agri'!D38+'Total MSME'!D38+'Export Credit '!D38+'Edu (PS)   '!D38+'Housing (PS)'!D38+'Social Infrastructure   '!D38+'Renewable Energy '!D38+'Other Priority'!D38)</f>
        <v>287090.39999999997</v>
      </c>
      <c r="E38" s="29">
        <f>SUM('Total Agri'!E38+'Total MSME'!E38+'Export Credit '!E38+'Edu (PS)   '!E38+'Housing (PS)'!E38+'Social Infrastructure   '!E38+'Renewable Energy '!E38+'Other Priority'!E38)</f>
        <v>49689</v>
      </c>
      <c r="F38" s="29">
        <f>SUM('Total Agri'!F38+'Total MSME'!F38+'Export Credit '!F38+'Edu (PS)   '!F38+'Housing (PS)'!F38+'Social Infrastructure   '!F38+'Renewable Energy '!F38+'Other Priority'!F38)</f>
        <v>97150.21</v>
      </c>
      <c r="G38" s="30">
        <f t="shared" si="0"/>
        <v>22.604917771762619</v>
      </c>
      <c r="H38" s="30">
        <f t="shared" si="0"/>
        <v>33.839588505920091</v>
      </c>
      <c r="I38" s="29">
        <f>SUM('Total Agri'!I38+'Total MSME'!I38+'Export Credit '!I38+'Edu (PS)   '!I38+'Housing (PS)'!I38+'Social Infrastructure   '!I38+'Renewable Energy '!I38+'Other Priority'!I38)</f>
        <v>139169</v>
      </c>
      <c r="J38" s="29">
        <f>SUM('Total Agri'!J38+'Total MSME'!J38+'Export Credit '!J38+'Edu (PS)   '!J38+'Housing (PS)'!J38+'Social Infrastructure   '!J38+'Renewable Energy '!J38+'Other Priority'!J38)</f>
        <v>227027</v>
      </c>
      <c r="K38" s="30">
        <f t="shared" si="1"/>
        <v>35.704072027534863</v>
      </c>
      <c r="L38" s="30">
        <f t="shared" si="2"/>
        <v>42.792359499090423</v>
      </c>
    </row>
    <row r="39" spans="1:12" s="1" customFormat="1" ht="17.25" customHeight="1">
      <c r="A39" s="27">
        <v>3</v>
      </c>
      <c r="B39" s="29" t="s">
        <v>40</v>
      </c>
      <c r="C39" s="29">
        <f>SUM('Total Agri'!C39+'Total MSME'!C39+'Export Credit '!C39+'Edu (PS)   '!C39+'Housing (PS)'!C39+'Social Infrastructure   '!C39+'Renewable Energy '!C39+'Other Priority'!C39)</f>
        <v>226002</v>
      </c>
      <c r="D39" s="29">
        <f>SUM('Total Agri'!D39+'Total MSME'!D39+'Export Credit '!D39+'Edu (PS)   '!D39+'Housing (PS)'!D39+'Social Infrastructure   '!D39+'Renewable Energy '!D39+'Other Priority'!D39)</f>
        <v>397170.69999999995</v>
      </c>
      <c r="E39" s="29">
        <f>SUM('Total Agri'!E39+'Total MSME'!E39+'Export Credit '!E39+'Edu (PS)   '!E39+'Housing (PS)'!E39+'Social Infrastructure   '!E39+'Renewable Energy '!E39+'Other Priority'!E39)</f>
        <v>114016</v>
      </c>
      <c r="F39" s="29">
        <f>SUM('Total Agri'!F39+'Total MSME'!F39+'Export Credit '!F39+'Edu (PS)   '!F39+'Housing (PS)'!F39+'Social Infrastructure   '!F39+'Renewable Energy '!F39+'Other Priority'!F39)</f>
        <v>200933.77</v>
      </c>
      <c r="G39" s="30">
        <f t="shared" si="0"/>
        <v>50.449111069813547</v>
      </c>
      <c r="H39" s="30">
        <f t="shared" si="0"/>
        <v>50.59128732305782</v>
      </c>
      <c r="I39" s="29">
        <f>SUM('Total Agri'!I39+'Total MSME'!I39+'Export Credit '!I39+'Edu (PS)   '!I39+'Housing (PS)'!I39+'Social Infrastructure   '!I39+'Renewable Energy '!I39+'Other Priority'!I39)</f>
        <v>179947</v>
      </c>
      <c r="J39" s="29">
        <f>SUM('Total Agri'!J39+'Total MSME'!J39+'Export Credit '!J39+'Edu (PS)   '!J39+'Housing (PS)'!J39+'Social Infrastructure   '!J39+'Renewable Energy '!J39+'Other Priority'!J39)</f>
        <v>326379.62</v>
      </c>
      <c r="K39" s="30">
        <f t="shared" si="1"/>
        <v>63.360878480886043</v>
      </c>
      <c r="L39" s="30">
        <f t="shared" si="2"/>
        <v>61.564435303895507</v>
      </c>
    </row>
    <row r="40" spans="1:12" s="36" customFormat="1" ht="18.75">
      <c r="A40" s="75" t="s">
        <v>33</v>
      </c>
      <c r="B40" s="76"/>
      <c r="C40" s="37">
        <f>SUM(C37:C39)</f>
        <v>523452</v>
      </c>
      <c r="D40" s="37">
        <f>SUM(D37:D39)</f>
        <v>833983.66999999993</v>
      </c>
      <c r="E40" s="37">
        <f>SUM(E37:E39)</f>
        <v>188119</v>
      </c>
      <c r="F40" s="37">
        <f>SUM(F37:F39)</f>
        <v>325190.2</v>
      </c>
      <c r="G40" s="35">
        <f t="shared" si="0"/>
        <v>35.938156698226386</v>
      </c>
      <c r="H40" s="35">
        <f t="shared" si="0"/>
        <v>38.99239417961266</v>
      </c>
      <c r="I40" s="37">
        <f>SUM(I37:I39)</f>
        <v>437535</v>
      </c>
      <c r="J40" s="37">
        <f>SUM(J37:J39)</f>
        <v>693536.07000000007</v>
      </c>
      <c r="K40" s="30">
        <f t="shared" si="1"/>
        <v>42.995188956312063</v>
      </c>
      <c r="L40" s="30">
        <f t="shared" si="2"/>
        <v>46.888722024220023</v>
      </c>
    </row>
    <row r="41" spans="1:12" s="1" customFormat="1" ht="15.75">
      <c r="A41" s="27">
        <v>1</v>
      </c>
      <c r="B41" s="29" t="s">
        <v>41</v>
      </c>
      <c r="C41" s="29">
        <f>SUM('Total Agri'!C41+'Total MSME'!C41+'Export Credit '!C41+'Edu (PS)   '!C41+'Housing (PS)'!C41+'Social Infrastructure   '!C41+'Renewable Energy '!C41+'Other Priority'!C41)</f>
        <v>117143</v>
      </c>
      <c r="D41" s="29">
        <f>SUM('Total Agri'!D41+'Total MSME'!D41+'Export Credit '!D41+'Edu (PS)   '!D41+'Housing (PS)'!D41+'Social Infrastructure   '!D41+'Renewable Energy '!D41+'Other Priority'!D41)</f>
        <v>428664.97</v>
      </c>
      <c r="E41" s="29">
        <f>SUM('Total Agri'!E41+'Total MSME'!E41+'Export Credit '!E41+'Edu (PS)   '!E41+'Housing (PS)'!E41+'Social Infrastructure   '!E41+'Renewable Energy '!E41+'Other Priority'!E41)</f>
        <v>12521</v>
      </c>
      <c r="F41" s="29">
        <f>SUM('Total Agri'!F41+'Total MSME'!F41+'Export Credit '!F41+'Edu (PS)   '!F41+'Housing (PS)'!F41+'Social Infrastructure   '!F41+'Renewable Energy '!F41+'Other Priority'!F41)</f>
        <v>114602.75000000001</v>
      </c>
      <c r="G41" s="30">
        <f t="shared" si="0"/>
        <v>10.688645501651827</v>
      </c>
      <c r="H41" s="30">
        <f t="shared" si="0"/>
        <v>26.734806438697341</v>
      </c>
      <c r="I41" s="29">
        <f>SUM('Total Agri'!I41+'Total MSME'!I41+'Export Credit '!I41+'Edu (PS)   '!I41+'Housing (PS)'!I41+'Social Infrastructure   '!I41+'Renewable Energy '!I41+'Other Priority'!I41)</f>
        <v>159753</v>
      </c>
      <c r="J41" s="29">
        <f>SUM('Total Agri'!J41+'Total MSME'!J41+'Export Credit '!J41+'Edu (PS)   '!J41+'Housing (PS)'!J41+'Social Infrastructure   '!J41+'Renewable Energy '!J41+'Other Priority'!J41)</f>
        <v>1445575.4</v>
      </c>
      <c r="K41" s="30">
        <f t="shared" si="1"/>
        <v>7.8377244871770797</v>
      </c>
      <c r="L41" s="30">
        <f t="shared" si="2"/>
        <v>7.9278292920590676</v>
      </c>
    </row>
    <row r="42" spans="1:12" s="1" customFormat="1" ht="15.75">
      <c r="A42" s="27">
        <v>2</v>
      </c>
      <c r="B42" s="29" t="s">
        <v>42</v>
      </c>
      <c r="C42" s="29">
        <f>SUM('Total Agri'!C42+'Total MSME'!C42+'Export Credit '!C42+'Edu (PS)   '!C42+'Housing (PS)'!C42+'Social Infrastructure   '!C42+'Renewable Energy '!C42+'Other Priority'!C42)</f>
        <v>717</v>
      </c>
      <c r="D42" s="29">
        <f>SUM('Total Agri'!D42+'Total MSME'!D42+'Export Credit '!D42+'Edu (PS)   '!D42+'Housing (PS)'!D42+'Social Infrastructure   '!D42+'Renewable Energy '!D42+'Other Priority'!D42)</f>
        <v>3943.59</v>
      </c>
      <c r="E42" s="29">
        <f>SUM('Total Agri'!E42+'Total MSME'!E42+'Export Credit '!E42+'Edu (PS)   '!E42+'Housing (PS)'!E42+'Social Infrastructure   '!E42+'Renewable Energy '!E42+'Other Priority'!E42)</f>
        <v>272</v>
      </c>
      <c r="F42" s="29">
        <f>SUM('Total Agri'!F42+'Total MSME'!F42+'Export Credit '!F42+'Edu (PS)   '!F42+'Housing (PS)'!F42+'Social Infrastructure   '!F42+'Renewable Energy '!F42+'Other Priority'!F42)</f>
        <v>6205.56</v>
      </c>
      <c r="G42" s="30">
        <f t="shared" si="0"/>
        <v>37.935843793584375</v>
      </c>
      <c r="H42" s="30">
        <f t="shared" si="0"/>
        <v>157.3581432146851</v>
      </c>
      <c r="I42" s="29">
        <f>SUM('Total Agri'!I42+'Total MSME'!I42+'Export Credit '!I42+'Edu (PS)   '!I42+'Housing (PS)'!I42+'Social Infrastructure   '!I42+'Renewable Energy '!I42+'Other Priority'!I42)</f>
        <v>179</v>
      </c>
      <c r="J42" s="29">
        <f>SUM('Total Agri'!J42+'Total MSME'!J42+'Export Credit '!J42+'Edu (PS)   '!J42+'Housing (PS)'!J42+'Social Infrastructure   '!J42+'Renewable Energy '!J42+'Other Priority'!J42)</f>
        <v>6273.8</v>
      </c>
      <c r="K42" s="30">
        <f t="shared" si="1"/>
        <v>151.95530726256982</v>
      </c>
      <c r="L42" s="30">
        <f t="shared" si="2"/>
        <v>98.912301954158565</v>
      </c>
    </row>
    <row r="43" spans="1:12" s="1" customFormat="1" ht="15.75">
      <c r="A43" s="27">
        <v>3</v>
      </c>
      <c r="B43" s="29" t="s">
        <v>43</v>
      </c>
      <c r="C43" s="29">
        <f>SUM('Total Agri'!C43+'Total MSME'!C43+'Export Credit '!C43+'Edu (PS)   '!C43+'Housing (PS)'!C43+'Social Infrastructure   '!C43+'Renewable Energy '!C43+'Other Priority'!C43)</f>
        <v>1196</v>
      </c>
      <c r="D43" s="29">
        <f>SUM('Total Agri'!D43+'Total MSME'!D43+'Export Credit '!D43+'Edu (PS)   '!D43+'Housing (PS)'!D43+'Social Infrastructure   '!D43+'Renewable Energy '!D43+'Other Priority'!D43)</f>
        <v>17023.219999999998</v>
      </c>
      <c r="E43" s="29">
        <f>SUM('Total Agri'!E43+'Total MSME'!E43+'Export Credit '!E43+'Edu (PS)   '!E43+'Housing (PS)'!E43+'Social Infrastructure   '!E43+'Renewable Energy '!E43+'Other Priority'!E43)</f>
        <v>85</v>
      </c>
      <c r="F43" s="29">
        <f>SUM('Total Agri'!F43+'Total MSME'!F43+'Export Credit '!F43+'Edu (PS)   '!F43+'Housing (PS)'!F43+'Social Infrastructure   '!F43+'Renewable Energy '!F43+'Other Priority'!F43)</f>
        <v>6822.9000000000005</v>
      </c>
      <c r="G43" s="30">
        <f t="shared" si="0"/>
        <v>7.1070234113712365</v>
      </c>
      <c r="H43" s="30">
        <f t="shared" si="0"/>
        <v>40.079961370410544</v>
      </c>
      <c r="I43" s="29">
        <f>SUM('Total Agri'!I43+'Total MSME'!I43+'Export Credit '!I43+'Edu (PS)   '!I43+'Housing (PS)'!I43+'Social Infrastructure   '!I43+'Renewable Energy '!I43+'Other Priority'!I43)</f>
        <v>1167</v>
      </c>
      <c r="J43" s="29">
        <f>SUM('Total Agri'!J43+'Total MSME'!J43+'Export Credit '!J43+'Edu (PS)   '!J43+'Housing (PS)'!J43+'Social Infrastructure   '!J43+'Renewable Energy '!J43+'Other Priority'!J43)</f>
        <v>56152.41</v>
      </c>
      <c r="K43" s="30">
        <f t="shared" si="1"/>
        <v>7.2836332476435297</v>
      </c>
      <c r="L43" s="30">
        <f t="shared" si="2"/>
        <v>12.150680620831769</v>
      </c>
    </row>
    <row r="44" spans="1:12" s="1" customFormat="1" ht="15.75">
      <c r="A44" s="27">
        <v>4</v>
      </c>
      <c r="B44" s="29" t="s">
        <v>44</v>
      </c>
      <c r="C44" s="29">
        <f>SUM('Total Agri'!C44+'Total MSME'!C44+'Export Credit '!C44+'Edu (PS)   '!C44+'Housing (PS)'!C44+'Social Infrastructure   '!C44+'Renewable Energy '!C44+'Other Priority'!C44)</f>
        <v>12717</v>
      </c>
      <c r="D44" s="29">
        <f>SUM('Total Agri'!D44+'Total MSME'!D44+'Export Credit '!D44+'Edu (PS)   '!D44+'Housing (PS)'!D44+'Social Infrastructure   '!D44+'Renewable Energy '!D44+'Other Priority'!D44)</f>
        <v>37931.729999999996</v>
      </c>
      <c r="E44" s="29">
        <f>SUM('Total Agri'!E44+'Total MSME'!E44+'Export Credit '!E44+'Edu (PS)   '!E44+'Housing (PS)'!E44+'Social Infrastructure   '!E44+'Renewable Energy '!E44+'Other Priority'!E44)</f>
        <v>1360</v>
      </c>
      <c r="F44" s="29">
        <f>SUM('Total Agri'!F44+'Total MSME'!F44+'Export Credit '!F44+'Edu (PS)   '!F44+'Housing (PS)'!F44+'Social Infrastructure   '!F44+'Renewable Energy '!F44+'Other Priority'!F44)</f>
        <v>11685</v>
      </c>
      <c r="G44" s="30">
        <f t="shared" si="0"/>
        <v>10.694346150821735</v>
      </c>
      <c r="H44" s="30">
        <f t="shared" si="0"/>
        <v>30.805344232915292</v>
      </c>
      <c r="I44" s="29">
        <f>SUM('Total Agri'!I44+'Total MSME'!I44+'Export Credit '!I44+'Edu (PS)   '!I44+'Housing (PS)'!I44+'Social Infrastructure   '!I44+'Renewable Energy '!I44+'Other Priority'!I44)</f>
        <v>13659</v>
      </c>
      <c r="J44" s="29">
        <f>SUM('Total Agri'!J44+'Total MSME'!J44+'Export Credit '!J44+'Edu (PS)   '!J44+'Housing (PS)'!J44+'Social Infrastructure   '!J44+'Renewable Energy '!J44+'Other Priority'!J44)</f>
        <v>117593</v>
      </c>
      <c r="K44" s="30">
        <f t="shared" si="1"/>
        <v>9.956805036971959</v>
      </c>
      <c r="L44" s="30">
        <f t="shared" si="2"/>
        <v>9.9368159669368072</v>
      </c>
    </row>
    <row r="45" spans="1:12" s="1" customFormat="1" ht="15.75">
      <c r="A45" s="27">
        <v>5</v>
      </c>
      <c r="B45" s="29" t="s">
        <v>45</v>
      </c>
      <c r="C45" s="29">
        <f>SUM('Total Agri'!C45+'Total MSME'!C45+'Export Credit '!C45+'Edu (PS)   '!C45+'Housing (PS)'!C45+'Social Infrastructure   '!C45+'Renewable Energy '!C45+'Other Priority'!C45)</f>
        <v>1446</v>
      </c>
      <c r="D45" s="29">
        <f>SUM('Total Agri'!D45+'Total MSME'!D45+'Export Credit '!D45+'Edu (PS)   '!D45+'Housing (PS)'!D45+'Social Infrastructure   '!D45+'Renewable Energy '!D45+'Other Priority'!D45)</f>
        <v>5284.38</v>
      </c>
      <c r="E45" s="29">
        <f>SUM('Total Agri'!E45+'Total MSME'!E45+'Export Credit '!E45+'Edu (PS)   '!E45+'Housing (PS)'!E45+'Social Infrastructure   '!E45+'Renewable Energy '!E45+'Other Priority'!E45)</f>
        <v>186</v>
      </c>
      <c r="F45" s="29">
        <f>SUM('Total Agri'!F45+'Total MSME'!F45+'Export Credit '!F45+'Edu (PS)   '!F45+'Housing (PS)'!F45+'Social Infrastructure   '!F45+'Renewable Energy '!F45+'Other Priority'!F45)</f>
        <v>4372.2700000000004</v>
      </c>
      <c r="G45" s="30">
        <f t="shared" si="0"/>
        <v>12.863070539419086</v>
      </c>
      <c r="H45" s="30">
        <f t="shared" si="0"/>
        <v>82.739507756822945</v>
      </c>
      <c r="I45" s="29">
        <f>SUM('Total Agri'!I45+'Total MSME'!I45+'Export Credit '!I45+'Edu (PS)   '!I45+'Housing (PS)'!I45+'Social Infrastructure   '!I45+'Renewable Energy '!I45+'Other Priority'!I45)</f>
        <v>182</v>
      </c>
      <c r="J45" s="29">
        <f>SUM('Total Agri'!J45+'Total MSME'!J45+'Export Credit '!J45+'Edu (PS)   '!J45+'Housing (PS)'!J45+'Social Infrastructure   '!J45+'Renewable Energy '!J45+'Other Priority'!J45)</f>
        <v>4316</v>
      </c>
      <c r="K45" s="30">
        <f t="shared" si="1"/>
        <v>102.19780219780219</v>
      </c>
      <c r="L45" s="30">
        <f t="shared" si="2"/>
        <v>101.30375347544023</v>
      </c>
    </row>
    <row r="46" spans="1:12" s="1" customFormat="1" ht="15.75">
      <c r="A46" s="27">
        <v>6</v>
      </c>
      <c r="B46" s="29" t="s">
        <v>46</v>
      </c>
      <c r="C46" s="29">
        <f>SUM('Total Agri'!C46+'Total MSME'!C46+'Export Credit '!C46+'Edu (PS)   '!C46+'Housing (PS)'!C46+'Social Infrastructure   '!C46+'Renewable Energy '!C46+'Other Priority'!C46)</f>
        <v>20802</v>
      </c>
      <c r="D46" s="29">
        <f>SUM('Total Agri'!D46+'Total MSME'!D46+'Export Credit '!D46+'Edu (PS)   '!D46+'Housing (PS)'!D46+'Social Infrastructure   '!D46+'Renewable Energy '!D46+'Other Priority'!D46)</f>
        <v>48231.64</v>
      </c>
      <c r="E46" s="29">
        <f>SUM('Total Agri'!E46+'Total MSME'!E46+'Export Credit '!E46+'Edu (PS)   '!E46+'Housing (PS)'!E46+'Social Infrastructure   '!E46+'Renewable Energy '!E46+'Other Priority'!E46)</f>
        <v>3800</v>
      </c>
      <c r="F46" s="29">
        <f>SUM('Total Agri'!F46+'Total MSME'!F46+'Export Credit '!F46+'Edu (PS)   '!F46+'Housing (PS)'!F46+'Social Infrastructure   '!F46+'Renewable Energy '!F46+'Other Priority'!F46)</f>
        <v>43117.36</v>
      </c>
      <c r="G46" s="30">
        <f t="shared" si="0"/>
        <v>18.267474281319103</v>
      </c>
      <c r="H46" s="30">
        <f t="shared" si="0"/>
        <v>89.396421104486606</v>
      </c>
      <c r="I46" s="29">
        <f>SUM('Total Agri'!I46+'Total MSME'!I46+'Export Credit '!I46+'Edu (PS)   '!I46+'Housing (PS)'!I46+'Social Infrastructure   '!I46+'Renewable Energy '!I46+'Other Priority'!I46)</f>
        <v>11812</v>
      </c>
      <c r="J46" s="29">
        <f>SUM('Total Agri'!J46+'Total MSME'!J46+'Export Credit '!J46+'Edu (PS)   '!J46+'Housing (PS)'!J46+'Social Infrastructure   '!J46+'Renewable Energy '!J46+'Other Priority'!J46)</f>
        <v>108519.99</v>
      </c>
      <c r="K46" s="30">
        <f t="shared" si="1"/>
        <v>32.170673890958348</v>
      </c>
      <c r="L46" s="30">
        <f t="shared" si="2"/>
        <v>39.732182061572246</v>
      </c>
    </row>
    <row r="47" spans="1:12" s="1" customFormat="1" ht="15.75">
      <c r="A47" s="27">
        <v>7</v>
      </c>
      <c r="B47" s="29" t="s">
        <v>47</v>
      </c>
      <c r="C47" s="29">
        <f>SUM('Total Agri'!C47+'Total MSME'!C47+'Export Credit '!C47+'Edu (PS)   '!C47+'Housing (PS)'!C47+'Social Infrastructure   '!C47+'Renewable Energy '!C47+'Other Priority'!C47)</f>
        <v>219580</v>
      </c>
      <c r="D47" s="29">
        <f>SUM('Total Agri'!D47+'Total MSME'!D47+'Export Credit '!D47+'Edu (PS)   '!D47+'Housing (PS)'!D47+'Social Infrastructure   '!D47+'Renewable Energy '!D47+'Other Priority'!D47)</f>
        <v>594298.97999999986</v>
      </c>
      <c r="E47" s="29">
        <f>SUM('Total Agri'!E47+'Total MSME'!E47+'Export Credit '!E47+'Edu (PS)   '!E47+'Housing (PS)'!E47+'Social Infrastructure   '!E47+'Renewable Energy '!E47+'Other Priority'!E47)</f>
        <v>40610</v>
      </c>
      <c r="F47" s="29">
        <f>SUM('Total Agri'!F47+'Total MSME'!F47+'Export Credit '!F47+'Edu (PS)   '!F47+'Housing (PS)'!F47+'Social Infrastructure   '!F47+'Renewable Energy '!F47+'Other Priority'!F47)</f>
        <v>313860.20000000007</v>
      </c>
      <c r="G47" s="30">
        <f t="shared" si="0"/>
        <v>18.494398396939612</v>
      </c>
      <c r="H47" s="30">
        <f t="shared" si="0"/>
        <v>52.8118355511901</v>
      </c>
      <c r="I47" s="29">
        <f>SUM('Total Agri'!I47+'Total MSME'!I47+'Export Credit '!I47+'Edu (PS)   '!I47+'Housing (PS)'!I47+'Social Infrastructure   '!I47+'Renewable Energy '!I47+'Other Priority'!I47)</f>
        <v>421678</v>
      </c>
      <c r="J47" s="29">
        <f>SUM('Total Agri'!J47+'Total MSME'!J47+'Export Credit '!J47+'Edu (PS)   '!J47+'Housing (PS)'!J47+'Social Infrastructure   '!J47+'Renewable Energy '!J47+'Other Priority'!J47)</f>
        <v>1924730.7000000002</v>
      </c>
      <c r="K47" s="30">
        <f t="shared" si="1"/>
        <v>9.6305711941339123</v>
      </c>
      <c r="L47" s="30">
        <f t="shared" si="2"/>
        <v>16.306707218833267</v>
      </c>
    </row>
    <row r="48" spans="1:12" s="1" customFormat="1" ht="15.75">
      <c r="A48" s="27">
        <v>8</v>
      </c>
      <c r="B48" s="29" t="s">
        <v>48</v>
      </c>
      <c r="C48" s="29">
        <f>SUM('Total Agri'!C48+'Total MSME'!C48+'Export Credit '!C48+'Edu (PS)   '!C48+'Housing (PS)'!C48+'Social Infrastructure   '!C48+'Renewable Energy '!C48+'Other Priority'!C48)</f>
        <v>162638</v>
      </c>
      <c r="D48" s="29">
        <f>SUM('Total Agri'!D48+'Total MSME'!D48+'Export Credit '!D48+'Edu (PS)   '!D48+'Housing (PS)'!D48+'Social Infrastructure   '!D48+'Renewable Energy '!D48+'Other Priority'!D48)</f>
        <v>513825.00000000006</v>
      </c>
      <c r="E48" s="29">
        <f>SUM('Total Agri'!E48+'Total MSME'!E48+'Export Credit '!E48+'Edu (PS)   '!E48+'Housing (PS)'!E48+'Social Infrastructure   '!E48+'Renewable Energy '!E48+'Other Priority'!E48)</f>
        <v>48496</v>
      </c>
      <c r="F48" s="29">
        <f>SUM('Total Agri'!F48+'Total MSME'!F48+'Export Credit '!F48+'Edu (PS)   '!F48+'Housing (PS)'!F48+'Social Infrastructure   '!F48+'Renewable Energy '!F48+'Other Priority'!F48)</f>
        <v>525313.93000000005</v>
      </c>
      <c r="G48" s="30">
        <f t="shared" si="0"/>
        <v>29.818369630713608</v>
      </c>
      <c r="H48" s="30">
        <f t="shared" si="0"/>
        <v>102.23596166009827</v>
      </c>
      <c r="I48" s="29">
        <f>SUM('Total Agri'!I48+'Total MSME'!I48+'Export Credit '!I48+'Edu (PS)   '!I48+'Housing (PS)'!I48+'Social Infrastructure   '!I48+'Renewable Energy '!I48+'Other Priority'!I48)</f>
        <v>282466</v>
      </c>
      <c r="J48" s="29">
        <f>SUM('Total Agri'!J48+'Total MSME'!J48+'Export Credit '!J48+'Edu (PS)   '!J48+'Housing (PS)'!J48+'Social Infrastructure   '!J48+'Renewable Energy '!J48+'Other Priority'!J48)</f>
        <v>2008632.2100000002</v>
      </c>
      <c r="K48" s="30">
        <f t="shared" si="1"/>
        <v>17.168791996204853</v>
      </c>
      <c r="L48" s="30">
        <f t="shared" si="2"/>
        <v>26.152818190643274</v>
      </c>
    </row>
    <row r="49" spans="1:12" s="1" customFormat="1" ht="15.75">
      <c r="A49" s="27">
        <v>9</v>
      </c>
      <c r="B49" s="29" t="s">
        <v>49</v>
      </c>
      <c r="C49" s="29">
        <f>SUM('Total Agri'!C49+'Total MSME'!C49+'Export Credit '!C49+'Edu (PS)   '!C49+'Housing (PS)'!C49+'Social Infrastructure   '!C49+'Renewable Energy '!C49+'Other Priority'!C49)</f>
        <v>14417</v>
      </c>
      <c r="D49" s="29">
        <f>SUM('Total Agri'!D49+'Total MSME'!D49+'Export Credit '!D49+'Edu (PS)   '!D49+'Housing (PS)'!D49+'Social Infrastructure   '!D49+'Renewable Energy '!D49+'Other Priority'!D49)</f>
        <v>103519.9</v>
      </c>
      <c r="E49" s="29">
        <f>SUM('Total Agri'!E49+'Total MSME'!E49+'Export Credit '!E49+'Edu (PS)   '!E49+'Housing (PS)'!E49+'Social Infrastructure   '!E49+'Renewable Energy '!E49+'Other Priority'!E49)</f>
        <v>7279</v>
      </c>
      <c r="F49" s="29">
        <f>SUM('Total Agri'!F49+'Total MSME'!F49+'Export Credit '!F49+'Edu (PS)   '!F49+'Housing (PS)'!F49+'Social Infrastructure   '!F49+'Renewable Energy '!F49+'Other Priority'!F49)</f>
        <v>100818.89</v>
      </c>
      <c r="G49" s="30">
        <f t="shared" si="0"/>
        <v>50.489006034542548</v>
      </c>
      <c r="H49" s="30">
        <f t="shared" si="0"/>
        <v>97.390830168885415</v>
      </c>
      <c r="I49" s="29">
        <f>SUM('Total Agri'!I49+'Total MSME'!I49+'Export Credit '!I49+'Edu (PS)   '!I49+'Housing (PS)'!I49+'Social Infrastructure   '!I49+'Renewable Energy '!I49+'Other Priority'!I49)</f>
        <v>82350</v>
      </c>
      <c r="J49" s="29">
        <f>SUM('Total Agri'!J49+'Total MSME'!J49+'Export Credit '!J49+'Edu (PS)   '!J49+'Housing (PS)'!J49+'Social Infrastructure   '!J49+'Renewable Energy '!J49+'Other Priority'!J49)</f>
        <v>264669.46999999997</v>
      </c>
      <c r="K49" s="30">
        <f t="shared" si="1"/>
        <v>8.8391013964784459</v>
      </c>
      <c r="L49" s="30">
        <f t="shared" si="2"/>
        <v>38.092376124832235</v>
      </c>
    </row>
    <row r="50" spans="1:12" s="1" customFormat="1" ht="15.75">
      <c r="A50" s="27">
        <v>10</v>
      </c>
      <c r="B50" s="29" t="s">
        <v>50</v>
      </c>
      <c r="C50" s="29">
        <f>SUM('Total Agri'!C50+'Total MSME'!C50+'Export Credit '!C50+'Edu (PS)   '!C50+'Housing (PS)'!C50+'Social Infrastructure   '!C50+'Renewable Energy '!C50+'Other Priority'!C50)</f>
        <v>413</v>
      </c>
      <c r="D50" s="29">
        <f>SUM('Total Agri'!D50+'Total MSME'!D50+'Export Credit '!D50+'Edu (PS)   '!D50+'Housing (PS)'!D50+'Social Infrastructure   '!D50+'Renewable Energy '!D50+'Other Priority'!D50)</f>
        <v>2328.17</v>
      </c>
      <c r="E50" s="29">
        <f>SUM('Total Agri'!E50+'Total MSME'!E50+'Export Credit '!E50+'Edu (PS)   '!E50+'Housing (PS)'!E50+'Social Infrastructure   '!E50+'Renewable Energy '!E50+'Other Priority'!E50)</f>
        <v>9</v>
      </c>
      <c r="F50" s="29">
        <f>SUM('Total Agri'!F50+'Total MSME'!F50+'Export Credit '!F50+'Edu (PS)   '!F50+'Housing (PS)'!F50+'Social Infrastructure   '!F50+'Renewable Energy '!F50+'Other Priority'!F50)</f>
        <v>45.11</v>
      </c>
      <c r="G50" s="30">
        <f t="shared" si="0"/>
        <v>2.1791767554479415</v>
      </c>
      <c r="H50" s="30">
        <f t="shared" si="0"/>
        <v>1.9375732871740463</v>
      </c>
      <c r="I50" s="29">
        <f>SUM('Total Agri'!I50+'Total MSME'!I50+'Export Credit '!I50+'Edu (PS)   '!I50+'Housing (PS)'!I50+'Social Infrastructure   '!I50+'Renewable Energy '!I50+'Other Priority'!I50)</f>
        <v>379</v>
      </c>
      <c r="J50" s="29">
        <f>SUM('Total Agri'!J50+'Total MSME'!J50+'Export Credit '!J50+'Edu (PS)   '!J50+'Housing (PS)'!J50+'Social Infrastructure   '!J50+'Renewable Energy '!J50+'Other Priority'!J50)</f>
        <v>7868.8899999999994</v>
      </c>
      <c r="K50" s="30">
        <f t="shared" si="1"/>
        <v>2.3746701846965697</v>
      </c>
      <c r="L50" s="30">
        <f t="shared" si="2"/>
        <v>0.57327018169017496</v>
      </c>
    </row>
    <row r="51" spans="1:12" s="1" customFormat="1" ht="15.75">
      <c r="A51" s="27">
        <v>11</v>
      </c>
      <c r="B51" s="29" t="s">
        <v>51</v>
      </c>
      <c r="C51" s="29">
        <f>SUM('Total Agri'!C51+'Total MSME'!C51+'Export Credit '!C51+'Edu (PS)   '!C51+'Housing (PS)'!C51+'Social Infrastructure   '!C51+'Renewable Energy '!C51+'Other Priority'!C51)</f>
        <v>4889</v>
      </c>
      <c r="D51" s="29">
        <f>SUM('Total Agri'!D51+'Total MSME'!D51+'Export Credit '!D51+'Edu (PS)   '!D51+'Housing (PS)'!D51+'Social Infrastructure   '!D51+'Renewable Energy '!D51+'Other Priority'!D51)</f>
        <v>14350.07</v>
      </c>
      <c r="E51" s="29">
        <f>SUM('Total Agri'!E51+'Total MSME'!E51+'Export Credit '!E51+'Edu (PS)   '!E51+'Housing (PS)'!E51+'Social Infrastructure   '!E51+'Renewable Energy '!E51+'Other Priority'!E51)</f>
        <v>1099</v>
      </c>
      <c r="F51" s="29">
        <f>SUM('Total Agri'!F51+'Total MSME'!F51+'Export Credit '!F51+'Edu (PS)   '!F51+'Housing (PS)'!F51+'Social Infrastructure   '!F51+'Renewable Energy '!F51+'Other Priority'!F51)</f>
        <v>22921.79</v>
      </c>
      <c r="G51" s="30">
        <f t="shared" si="0"/>
        <v>22.479034567396194</v>
      </c>
      <c r="H51" s="30">
        <f t="shared" si="0"/>
        <v>159.73294903787928</v>
      </c>
      <c r="I51" s="29">
        <f>SUM('Total Agri'!I51+'Total MSME'!I51+'Export Credit '!I51+'Edu (PS)   '!I51+'Housing (PS)'!I51+'Social Infrastructure   '!I51+'Renewable Energy '!I51+'Other Priority'!I51)</f>
        <v>716</v>
      </c>
      <c r="J51" s="29">
        <f>SUM('Total Agri'!J51+'Total MSME'!J51+'Export Credit '!J51+'Edu (PS)   '!J51+'Housing (PS)'!J51+'Social Infrastructure   '!J51+'Renewable Energy '!J51+'Other Priority'!J51)</f>
        <v>30895.140000000003</v>
      </c>
      <c r="K51" s="30">
        <f t="shared" si="1"/>
        <v>153.49162011173186</v>
      </c>
      <c r="L51" s="30">
        <f t="shared" si="2"/>
        <v>74.192219229302722</v>
      </c>
    </row>
    <row r="52" spans="1:12" s="1" customFormat="1" ht="15.75">
      <c r="A52" s="27">
        <v>12</v>
      </c>
      <c r="B52" s="29" t="s">
        <v>52</v>
      </c>
      <c r="C52" s="29">
        <f>SUM('Total Agri'!C52+'Total MSME'!C52+'Export Credit '!C52+'Edu (PS)   '!C52+'Housing (PS)'!C52+'Social Infrastructure   '!C52+'Renewable Energy '!C52+'Other Priority'!C52)</f>
        <v>7608</v>
      </c>
      <c r="D52" s="29">
        <f>SUM('Total Agri'!D52+'Total MSME'!D52+'Export Credit '!D52+'Edu (PS)   '!D52+'Housing (PS)'!D52+'Social Infrastructure   '!D52+'Renewable Energy '!D52+'Other Priority'!D52)</f>
        <v>17667.66</v>
      </c>
      <c r="E52" s="29">
        <f>SUM('Total Agri'!E52+'Total MSME'!E52+'Export Credit '!E52+'Edu (PS)   '!E52+'Housing (PS)'!E52+'Social Infrastructure   '!E52+'Renewable Energy '!E52+'Other Priority'!E52)</f>
        <v>107</v>
      </c>
      <c r="F52" s="29">
        <f>SUM('Total Agri'!F52+'Total MSME'!F52+'Export Credit '!F52+'Edu (PS)   '!F52+'Housing (PS)'!F52+'Social Infrastructure   '!F52+'Renewable Energy '!F52+'Other Priority'!F52)</f>
        <v>5916</v>
      </c>
      <c r="G52" s="30">
        <f t="shared" si="0"/>
        <v>1.4064143007360672</v>
      </c>
      <c r="H52" s="30">
        <f t="shared" si="0"/>
        <v>33.484909716397077</v>
      </c>
      <c r="I52" s="29">
        <f>SUM('Total Agri'!I52+'Total MSME'!I52+'Export Credit '!I52+'Edu (PS)   '!I52+'Housing (PS)'!I52+'Social Infrastructure   '!I52+'Renewable Energy '!I52+'Other Priority'!I52)</f>
        <v>1463</v>
      </c>
      <c r="J52" s="29">
        <f>SUM('Total Agri'!J52+'Total MSME'!J52+'Export Credit '!J52+'Edu (PS)   '!J52+'Housing (PS)'!J52+'Social Infrastructure   '!J52+'Renewable Energy '!J52+'Other Priority'!J52)</f>
        <v>55182</v>
      </c>
      <c r="K52" s="30">
        <f t="shared" si="1"/>
        <v>7.3137388926862617</v>
      </c>
      <c r="L52" s="30">
        <f t="shared" si="2"/>
        <v>10.720887245841034</v>
      </c>
    </row>
    <row r="53" spans="1:12" s="1" customFormat="1" ht="15.75">
      <c r="A53" s="27">
        <v>13</v>
      </c>
      <c r="B53" s="29" t="s">
        <v>53</v>
      </c>
      <c r="C53" s="29">
        <f>SUM('Total Agri'!C53+'Total MSME'!C53+'Export Credit '!C53+'Edu (PS)   '!C53+'Housing (PS)'!C53+'Social Infrastructure   '!C53+'Renewable Energy '!C53+'Other Priority'!C53)</f>
        <v>35260</v>
      </c>
      <c r="D53" s="29">
        <f>SUM('Total Agri'!D53+'Total MSME'!D53+'Export Credit '!D53+'Edu (PS)   '!D53+'Housing (PS)'!D53+'Social Infrastructure   '!D53+'Renewable Energy '!D53+'Other Priority'!D53)</f>
        <v>190347.46999999997</v>
      </c>
      <c r="E53" s="29">
        <f>SUM('Total Agri'!E53+'Total MSME'!E53+'Export Credit '!E53+'Edu (PS)   '!E53+'Housing (PS)'!E53+'Social Infrastructure   '!E53+'Renewable Energy '!E53+'Other Priority'!E53)</f>
        <v>9005</v>
      </c>
      <c r="F53" s="29">
        <f>SUM('Total Agri'!F53+'Total MSME'!F53+'Export Credit '!F53+'Edu (PS)   '!F53+'Housing (PS)'!F53+'Social Infrastructure   '!F53+'Renewable Energy '!F53+'Other Priority'!F53)</f>
        <v>61901.19</v>
      </c>
      <c r="G53" s="30">
        <f t="shared" si="0"/>
        <v>25.53885422575156</v>
      </c>
      <c r="H53" s="30">
        <f t="shared" si="0"/>
        <v>32.520101265333345</v>
      </c>
      <c r="I53" s="29">
        <f>SUM('Total Agri'!I53+'Total MSME'!I53+'Export Credit '!I53+'Edu (PS)   '!I53+'Housing (PS)'!I53+'Social Infrastructure   '!I53+'Renewable Energy '!I53+'Other Priority'!I53)</f>
        <v>80337</v>
      </c>
      <c r="J53" s="29">
        <f>SUM('Total Agri'!J53+'Total MSME'!J53+'Export Credit '!J53+'Edu (PS)   '!J53+'Housing (PS)'!J53+'Social Infrastructure   '!J53+'Renewable Energy '!J53+'Other Priority'!J53)</f>
        <v>884457.97000000009</v>
      </c>
      <c r="K53" s="30">
        <f t="shared" si="1"/>
        <v>11.209031952898416</v>
      </c>
      <c r="L53" s="30">
        <f t="shared" si="2"/>
        <v>6.9987712361278165</v>
      </c>
    </row>
    <row r="54" spans="1:12" s="1" customFormat="1" ht="15.75">
      <c r="A54" s="27">
        <v>14</v>
      </c>
      <c r="B54" s="29" t="s">
        <v>54</v>
      </c>
      <c r="C54" s="29">
        <f>SUM('Total Agri'!C54+'Total MSME'!C54+'Export Credit '!C54+'Edu (PS)   '!C54+'Housing (PS)'!C54+'Social Infrastructure   '!C54+'Renewable Energy '!C54+'Other Priority'!C54)</f>
        <v>4323</v>
      </c>
      <c r="D54" s="29">
        <f>SUM('Total Agri'!D54+'Total MSME'!D54+'Export Credit '!D54+'Edu (PS)   '!D54+'Housing (PS)'!D54+'Social Infrastructure   '!D54+'Renewable Energy '!D54+'Other Priority'!D54)</f>
        <v>9486.4600000000009</v>
      </c>
      <c r="E54" s="29">
        <f>SUM('Total Agri'!E54+'Total MSME'!E54+'Export Credit '!E54+'Edu (PS)   '!E54+'Housing (PS)'!E54+'Social Infrastructure   '!E54+'Renewable Energy '!E54+'Other Priority'!E54)</f>
        <v>0</v>
      </c>
      <c r="F54" s="29">
        <f>SUM('Total Agri'!F54+'Total MSME'!F54+'Export Credit '!F54+'Edu (PS)   '!F54+'Housing (PS)'!F54+'Social Infrastructure   '!F54+'Renewable Energy '!F54+'Other Priority'!F54)</f>
        <v>0</v>
      </c>
      <c r="G54" s="30">
        <f t="shared" si="0"/>
        <v>0</v>
      </c>
      <c r="H54" s="30">
        <f t="shared" si="0"/>
        <v>0</v>
      </c>
      <c r="I54" s="29">
        <f>SUM('Total Agri'!I54+'Total MSME'!I54+'Export Credit '!I54+'Edu (PS)   '!I54+'Housing (PS)'!I54+'Social Infrastructure   '!I54+'Renewable Energy '!I54+'Other Priority'!I54)</f>
        <v>429</v>
      </c>
      <c r="J54" s="29">
        <f>SUM('Total Agri'!J54+'Total MSME'!J54+'Export Credit '!J54+'Edu (PS)   '!J54+'Housing (PS)'!J54+'Social Infrastructure   '!J54+'Renewable Energy '!J54+'Other Priority'!J54)</f>
        <v>11786.400000000001</v>
      </c>
      <c r="K54" s="30">
        <f t="shared" si="1"/>
        <v>0</v>
      </c>
      <c r="L54" s="30">
        <f t="shared" si="2"/>
        <v>0</v>
      </c>
    </row>
    <row r="55" spans="1:12" s="1" customFormat="1" ht="15.75">
      <c r="A55" s="27">
        <v>15</v>
      </c>
      <c r="B55" s="29" t="s">
        <v>55</v>
      </c>
      <c r="C55" s="29">
        <f>SUM('Total Agri'!C55+'Total MSME'!C55+'Export Credit '!C55+'Edu (PS)   '!C55+'Housing (PS)'!C55+'Social Infrastructure   '!C55+'Renewable Energy '!C55+'Other Priority'!C55)</f>
        <v>22123</v>
      </c>
      <c r="D55" s="29">
        <f>SUM('Total Agri'!D55+'Total MSME'!D55+'Export Credit '!D55+'Edu (PS)   '!D55+'Housing (PS)'!D55+'Social Infrastructure   '!D55+'Renewable Energy '!D55+'Other Priority'!D55)</f>
        <v>68729.679999999993</v>
      </c>
      <c r="E55" s="29">
        <f>SUM('Total Agri'!E55+'Total MSME'!E55+'Export Credit '!E55+'Edu (PS)   '!E55+'Housing (PS)'!E55+'Social Infrastructure   '!E55+'Renewable Energy '!E55+'Other Priority'!E55)</f>
        <v>10674</v>
      </c>
      <c r="F55" s="29">
        <f>SUM('Total Agri'!F55+'Total MSME'!F55+'Export Credit '!F55+'Edu (PS)   '!F55+'Housing (PS)'!F55+'Social Infrastructure   '!F55+'Renewable Energy '!F55+'Other Priority'!F55)</f>
        <v>28721.819999999996</v>
      </c>
      <c r="G55" s="30">
        <f t="shared" si="0"/>
        <v>48.248429236541156</v>
      </c>
      <c r="H55" s="30">
        <f t="shared" si="0"/>
        <v>41.789544196917547</v>
      </c>
      <c r="I55" s="29">
        <f>SUM('Total Agri'!I55+'Total MSME'!I55+'Export Credit '!I55+'Edu (PS)   '!I55+'Housing (PS)'!I55+'Social Infrastructure   '!I55+'Renewable Energy '!I55+'Other Priority'!I55)</f>
        <v>137576</v>
      </c>
      <c r="J55" s="29">
        <f>SUM('Total Agri'!J55+'Total MSME'!J55+'Export Credit '!J55+'Edu (PS)   '!J55+'Housing (PS)'!J55+'Social Infrastructure   '!J55+'Renewable Energy '!J55+'Other Priority'!J55)</f>
        <v>115486.42</v>
      </c>
      <c r="K55" s="30">
        <f t="shared" si="1"/>
        <v>7.7586206896551726</v>
      </c>
      <c r="L55" s="30">
        <f t="shared" si="2"/>
        <v>24.870300767830535</v>
      </c>
    </row>
    <row r="56" spans="1:12" s="1" customFormat="1" ht="15.75">
      <c r="A56" s="27">
        <v>16</v>
      </c>
      <c r="B56" s="29" t="s">
        <v>56</v>
      </c>
      <c r="C56" s="29">
        <f>SUM('Total Agri'!C56+'Total MSME'!C56+'Export Credit '!C56+'Edu (PS)   '!C56+'Housing (PS)'!C56+'Social Infrastructure   '!C56+'Renewable Energy '!C56+'Other Priority'!C56)</f>
        <v>7162</v>
      </c>
      <c r="D56" s="29">
        <f>SUM('Total Agri'!D56+'Total MSME'!D56+'Export Credit '!D56+'Edu (PS)   '!D56+'Housing (PS)'!D56+'Social Infrastructure   '!D56+'Renewable Energy '!D56+'Other Priority'!D56)</f>
        <v>16146.02</v>
      </c>
      <c r="E56" s="29">
        <f>SUM('Total Agri'!E56+'Total MSME'!E56+'Export Credit '!E56+'Edu (PS)   '!E56+'Housing (PS)'!E56+'Social Infrastructure   '!E56+'Renewable Energy '!E56+'Other Priority'!E56)</f>
        <v>86</v>
      </c>
      <c r="F56" s="29">
        <f>SUM('Total Agri'!F56+'Total MSME'!F56+'Export Credit '!F56+'Edu (PS)   '!F56+'Housing (PS)'!F56+'Social Infrastructure   '!F56+'Renewable Energy '!F56+'Other Priority'!F56)</f>
        <v>1441.2</v>
      </c>
      <c r="G56" s="30">
        <f t="shared" si="0"/>
        <v>1.2007819044959507</v>
      </c>
      <c r="H56" s="30">
        <f t="shared" si="0"/>
        <v>8.9260387389585798</v>
      </c>
      <c r="I56" s="29">
        <f>SUM('Total Agri'!I56+'Total MSME'!I56+'Export Credit '!I56+'Edu (PS)   '!I56+'Housing (PS)'!I56+'Social Infrastructure   '!I56+'Renewable Energy '!I56+'Other Priority'!I56)</f>
        <v>1507</v>
      </c>
      <c r="J56" s="29">
        <f>SUM('Total Agri'!J56+'Total MSME'!J56+'Export Credit '!J56+'Edu (PS)   '!J56+'Housing (PS)'!J56+'Social Infrastructure   '!J56+'Renewable Energy '!J56+'Other Priority'!J56)</f>
        <v>67749.53</v>
      </c>
      <c r="K56" s="30">
        <f t="shared" si="1"/>
        <v>5.7067020570670213</v>
      </c>
      <c r="L56" s="30">
        <f t="shared" si="2"/>
        <v>2.1272472296117773</v>
      </c>
    </row>
    <row r="57" spans="1:12" s="1" customFormat="1" ht="15.75" customHeight="1">
      <c r="A57" s="27">
        <v>17</v>
      </c>
      <c r="B57" s="29" t="s">
        <v>57</v>
      </c>
      <c r="C57" s="29">
        <f>SUM('Total Agri'!C57+'Total MSME'!C57+'Export Credit '!C57+'Edu (PS)   '!C57+'Housing (PS)'!C57+'Social Infrastructure   '!C57+'Renewable Energy '!C57+'Other Priority'!C57)</f>
        <v>1362</v>
      </c>
      <c r="D57" s="29">
        <f>SUM('Total Agri'!D57+'Total MSME'!D57+'Export Credit '!D57+'Edu (PS)   '!D57+'Housing (PS)'!D57+'Social Infrastructure   '!D57+'Renewable Energy '!D57+'Other Priority'!D57)</f>
        <v>11107.460000000003</v>
      </c>
      <c r="E57" s="29">
        <f>SUM('Total Agri'!E57+'Total MSME'!E57+'Export Credit '!E57+'Edu (PS)   '!E57+'Housing (PS)'!E57+'Social Infrastructure   '!E57+'Renewable Energy '!E57+'Other Priority'!E57)</f>
        <v>352</v>
      </c>
      <c r="F57" s="29">
        <f>SUM('Total Agri'!F57+'Total MSME'!F57+'Export Credit '!F57+'Edu (PS)   '!F57+'Housing (PS)'!F57+'Social Infrastructure   '!F57+'Renewable Energy '!F57+'Other Priority'!F57)</f>
        <v>1583.1899999999998</v>
      </c>
      <c r="G57" s="30">
        <f t="shared" si="0"/>
        <v>25.844346549192366</v>
      </c>
      <c r="H57" s="30">
        <f t="shared" si="0"/>
        <v>14.253393665158365</v>
      </c>
      <c r="I57" s="29">
        <f>SUM('Total Agri'!I57+'Total MSME'!I57+'Export Credit '!I57+'Edu (PS)   '!I57+'Housing (PS)'!I57+'Social Infrastructure   '!I57+'Renewable Energy '!I57+'Other Priority'!I57)</f>
        <v>3087</v>
      </c>
      <c r="J57" s="29">
        <f>SUM('Total Agri'!J57+'Total MSME'!J57+'Export Credit '!J57+'Edu (PS)   '!J57+'Housing (PS)'!J57+'Social Infrastructure   '!J57+'Renewable Energy '!J57+'Other Priority'!J57)</f>
        <v>57778.73</v>
      </c>
      <c r="K57" s="30">
        <f t="shared" si="1"/>
        <v>11.402656300615483</v>
      </c>
      <c r="L57" s="30">
        <f t="shared" si="2"/>
        <v>2.740091379647839</v>
      </c>
    </row>
    <row r="58" spans="1:12" s="23" customFormat="1" ht="15.75">
      <c r="A58" s="27">
        <v>18</v>
      </c>
      <c r="B58" s="29" t="s">
        <v>58</v>
      </c>
      <c r="C58" s="29">
        <f>SUM('Total Agri'!C58+'Total MSME'!C58+'Export Credit '!C58+'Edu (PS)   '!C58+'Housing (PS)'!C58+'Social Infrastructure   '!C58+'Renewable Energy '!C58+'Other Priority'!C58)</f>
        <v>38284</v>
      </c>
      <c r="D58" s="29">
        <f>SUM('Total Agri'!D58+'Total MSME'!D58+'Export Credit '!D58+'Edu (PS)   '!D58+'Housing (PS)'!D58+'Social Infrastructure   '!D58+'Renewable Energy '!D58+'Other Priority'!D58)</f>
        <v>105195.04</v>
      </c>
      <c r="E58" s="29">
        <f>SUM('Total Agri'!E58+'Total MSME'!E58+'Export Credit '!E58+'Edu (PS)   '!E58+'Housing (PS)'!E58+'Social Infrastructure   '!E58+'Renewable Energy '!E58+'Other Priority'!E58)</f>
        <v>13451</v>
      </c>
      <c r="F58" s="29">
        <f>SUM('Total Agri'!F58+'Total MSME'!F58+'Export Credit '!F58+'Edu (PS)   '!F58+'Housing (PS)'!F58+'Social Infrastructure   '!F58+'Renewable Energy '!F58+'Other Priority'!F58)</f>
        <v>148524.43</v>
      </c>
      <c r="G58" s="30">
        <f t="shared" ref="G58:G59" si="3">(E58/C58)*100</f>
        <v>35.134782154424826</v>
      </c>
      <c r="H58" s="30">
        <f t="shared" ref="H58:H66" si="4">(F58/D58)*100</f>
        <v>141.18957509783732</v>
      </c>
      <c r="I58" s="29">
        <f>SUM('Total Agri'!I58+'Total MSME'!I58+'Export Credit '!I58+'Edu (PS)   '!I58+'Housing (PS)'!I58+'Social Infrastructure   '!I58+'Renewable Energy '!I58+'Other Priority'!I58)</f>
        <v>98085</v>
      </c>
      <c r="J58" s="29">
        <f>SUM('Total Agri'!J58+'Total MSME'!J58+'Export Credit '!J58+'Edu (PS)   '!J58+'Housing (PS)'!J58+'Social Infrastructure   '!J58+'Renewable Energy '!J58+'Other Priority'!J58)</f>
        <v>532890.59</v>
      </c>
      <c r="K58" s="30">
        <f t="shared" si="1"/>
        <v>13.713615741448743</v>
      </c>
      <c r="L58" s="30">
        <f t="shared" si="2"/>
        <v>27.871467949921954</v>
      </c>
    </row>
    <row r="59" spans="1:12" s="1" customFormat="1" ht="15.75" customHeight="1">
      <c r="A59" s="27">
        <v>19</v>
      </c>
      <c r="B59" s="29" t="s">
        <v>59</v>
      </c>
      <c r="C59" s="29">
        <f>SUM('Total Agri'!C59+'Total MSME'!C59+'Export Credit '!C59+'Edu (PS)   '!C59+'Housing (PS)'!C59+'Social Infrastructure   '!C59+'Renewable Energy '!C59+'Other Priority'!C59)</f>
        <v>8287</v>
      </c>
      <c r="D59" s="29">
        <f>SUM('Total Agri'!D59+'Total MSME'!D59+'Export Credit '!D59+'Edu (PS)   '!D59+'Housing (PS)'!D59+'Social Infrastructure   '!D59+'Renewable Energy '!D59+'Other Priority'!D59)</f>
        <v>57356.259999999995</v>
      </c>
      <c r="E59" s="29">
        <f>SUM('Total Agri'!E59+'Total MSME'!E59+'Export Credit '!E59+'Edu (PS)   '!E59+'Housing (PS)'!E59+'Social Infrastructure   '!E59+'Renewable Energy '!E59+'Other Priority'!E59)</f>
        <v>34359</v>
      </c>
      <c r="F59" s="29">
        <f>SUM('Total Agri'!F59+'Total MSME'!F59+'Export Credit '!F59+'Edu (PS)   '!F59+'Housing (PS)'!F59+'Social Infrastructure   '!F59+'Renewable Energy '!F59+'Other Priority'!F59)</f>
        <v>16640.439999999999</v>
      </c>
      <c r="G59" s="30">
        <f t="shared" si="3"/>
        <v>414.61324966815499</v>
      </c>
      <c r="H59" s="30">
        <f t="shared" si="4"/>
        <v>29.012421660687082</v>
      </c>
      <c r="I59" s="29">
        <f>SUM('Total Agri'!I59+'Total MSME'!I59+'Export Credit '!I59+'Edu (PS)   '!I59+'Housing (PS)'!I59+'Social Infrastructure   '!I59+'Renewable Energy '!I59+'Other Priority'!I59)</f>
        <v>168264</v>
      </c>
      <c r="J59" s="29">
        <f>SUM('Total Agri'!J59+'Total MSME'!J59+'Export Credit '!J59+'Edu (PS)   '!J59+'Housing (PS)'!J59+'Social Infrastructure   '!J59+'Renewable Energy '!J59+'Other Priority'!J59)</f>
        <v>46614.270000000004</v>
      </c>
      <c r="K59" s="30">
        <f t="shared" si="1"/>
        <v>20.419697618028813</v>
      </c>
      <c r="L59" s="30">
        <f t="shared" si="2"/>
        <v>35.698167106338893</v>
      </c>
    </row>
    <row r="60" spans="1:12" s="33" customFormat="1" ht="18.75">
      <c r="A60" s="75" t="s">
        <v>33</v>
      </c>
      <c r="B60" s="76"/>
      <c r="C60" s="34">
        <f>SUM(C41:C59)</f>
        <v>680367</v>
      </c>
      <c r="D60" s="34">
        <f>SUM(D41:D59)</f>
        <v>2245437.6999999993</v>
      </c>
      <c r="E60" s="34">
        <f>SUM(E41:E59)</f>
        <v>183751</v>
      </c>
      <c r="F60" s="34">
        <f>SUM(F41:F59)</f>
        <v>1414494.03</v>
      </c>
      <c r="G60" s="35">
        <f>(E60/C60)*100</f>
        <v>27.007629705732349</v>
      </c>
      <c r="H60" s="35">
        <f t="shared" si="4"/>
        <v>62.994133838583032</v>
      </c>
      <c r="I60" s="34">
        <f>SUM(I41:I59)</f>
        <v>1465089</v>
      </c>
      <c r="J60" s="34">
        <f>SUM(J41:J59)</f>
        <v>7747172.919999999</v>
      </c>
      <c r="K60" s="30">
        <f t="shared" si="1"/>
        <v>12.541968440142545</v>
      </c>
      <c r="L60" s="30">
        <f t="shared" si="2"/>
        <v>18.258196178226008</v>
      </c>
    </row>
    <row r="61" spans="1:12" s="33" customFormat="1" ht="18.95" customHeight="1">
      <c r="A61" s="27">
        <v>1</v>
      </c>
      <c r="B61" s="29" t="s">
        <v>60</v>
      </c>
      <c r="C61" s="93">
        <f>SUM('Total Agri'!C61+'Total MSME'!C61+'Export Credit '!C61+'Edu (PS)   '!C61+'Housing (PS)'!C61+'Social Infrastructure   '!C61+'Renewable Energy '!C61+'Other Priority'!C61)</f>
        <v>0</v>
      </c>
      <c r="D61" s="93">
        <f>SUM('Total Agri'!D61+'Total MSME'!D61+'Export Credit '!D61+'Edu (PS)   '!D61+'Housing (PS)'!D61+'Social Infrastructure   '!D61+'Renewable Energy '!D61+'Other Priority'!D61)</f>
        <v>0</v>
      </c>
      <c r="E61" s="93">
        <f>SUM('Total Agri'!E61+'Total MSME'!E61+'Export Credit '!E61+'Edu (PS)   '!E61+'Housing (PS)'!E61+'Social Infrastructure   '!E61+'Renewable Energy '!E61+'Other Priority'!E61)</f>
        <v>8039</v>
      </c>
      <c r="F61" s="93">
        <f>SUM('Total Agri'!F61+'Total MSME'!F61+'Export Credit '!F61+'Edu (PS)   '!F61+'Housing (PS)'!F61+'Social Infrastructure   '!F61+'Renewable Energy '!F61+'Other Priority'!F61)</f>
        <v>3319</v>
      </c>
      <c r="G61" s="48">
        <v>0</v>
      </c>
      <c r="H61" s="48">
        <v>0</v>
      </c>
      <c r="I61" s="93">
        <f>SUM('Total Agri'!I61+'Total MSME'!I61+'Export Credit '!I61+'Edu (PS)   '!I61+'Housing (PS)'!I61+'Social Infrastructure   '!I61+'Renewable Energy '!I61+'Other Priority'!I61)</f>
        <v>56942</v>
      </c>
      <c r="J61" s="93">
        <f>SUM('Total Agri'!J61+'Total MSME'!J61+'Export Credit '!J61+'Edu (PS)   '!J61+'Housing (PS)'!J61+'Social Infrastructure   '!J61+'Renewable Energy '!J61+'Other Priority'!J61)</f>
        <v>20265</v>
      </c>
      <c r="K61" s="30">
        <f t="shared" si="1"/>
        <v>14.117874328263847</v>
      </c>
      <c r="L61" s="30">
        <f t="shared" si="2"/>
        <v>16.377991611152233</v>
      </c>
    </row>
    <row r="62" spans="1:12" s="33" customFormat="1" ht="18.95" customHeight="1">
      <c r="A62" s="27">
        <v>2</v>
      </c>
      <c r="B62" s="29" t="s">
        <v>61</v>
      </c>
      <c r="C62" s="93">
        <f>SUM('Total Agri'!C62+'Total MSME'!C62+'Export Credit '!C62+'Edu (PS)   '!C62+'Housing (PS)'!C62+'Social Infrastructure   '!C62+'Renewable Energy '!C62+'Other Priority'!C62)</f>
        <v>0</v>
      </c>
      <c r="D62" s="93">
        <f>SUM('Total Agri'!D62+'Total MSME'!D62+'Export Credit '!D62+'Edu (PS)   '!D62+'Housing (PS)'!D62+'Social Infrastructure   '!D62+'Renewable Energy '!D62+'Other Priority'!D62)</f>
        <v>0</v>
      </c>
      <c r="E62" s="93">
        <f>SUM('Total Agri'!E62+'Total MSME'!E62+'Export Credit '!E62+'Edu (PS)   '!E62+'Housing (PS)'!E62+'Social Infrastructure   '!E62+'Renewable Energy '!E62+'Other Priority'!E62)</f>
        <v>4321</v>
      </c>
      <c r="F62" s="93">
        <f>SUM('Total Agri'!F62+'Total MSME'!F62+'Export Credit '!F62+'Edu (PS)   '!F62+'Housing (PS)'!F62+'Social Infrastructure   '!F62+'Renewable Energy '!F62+'Other Priority'!F62)</f>
        <v>2305.08</v>
      </c>
      <c r="G62" s="48">
        <v>0</v>
      </c>
      <c r="H62" s="48">
        <v>0</v>
      </c>
      <c r="I62" s="93">
        <f>SUM('Total Agri'!I62+'Total MSME'!I62+'Export Credit '!I62+'Edu (PS)   '!I62+'Housing (PS)'!I62+'Social Infrastructure   '!I62+'Renewable Energy '!I62+'Other Priority'!I62)</f>
        <v>101153</v>
      </c>
      <c r="J62" s="93">
        <f>SUM('Total Agri'!J62+'Total MSME'!J62+'Export Credit '!J62+'Edu (PS)   '!J62+'Housing (PS)'!J62+'Social Infrastructure   '!J62+'Renewable Energy '!J62+'Other Priority'!J62)</f>
        <v>26166.400000000001</v>
      </c>
      <c r="K62" s="30">
        <f t="shared" ref="K62:K64" si="5">E62/I62*100</f>
        <v>4.2717467598588277</v>
      </c>
      <c r="L62" s="30">
        <f t="shared" ref="L62:L64" si="6">F62/J62*100</f>
        <v>8.8093127063715286</v>
      </c>
    </row>
    <row r="63" spans="1:12" s="33" customFormat="1" ht="18.95" customHeight="1">
      <c r="A63" s="27">
        <v>3</v>
      </c>
      <c r="B63" s="29" t="s">
        <v>62</v>
      </c>
      <c r="C63" s="93">
        <f>SUM('Total Agri'!C63+'Total MSME'!C63+'Export Credit '!C63+'Edu (PS)   '!C63+'Housing (PS)'!C63+'Social Infrastructure   '!C63+'Renewable Energy '!C63+'Other Priority'!C63)</f>
        <v>0</v>
      </c>
      <c r="D63" s="93">
        <f>SUM('Total Agri'!D63+'Total MSME'!D63+'Export Credit '!D63+'Edu (PS)   '!D63+'Housing (PS)'!D63+'Social Infrastructure   '!D63+'Renewable Energy '!D63+'Other Priority'!D63)</f>
        <v>0</v>
      </c>
      <c r="E63" s="93">
        <f>SUM('Total Agri'!E63+'Total MSME'!E63+'Export Credit '!E63+'Edu (PS)   '!E63+'Housing (PS)'!E63+'Social Infrastructure   '!E63+'Renewable Energy '!E63+'Other Priority'!E63)</f>
        <v>265927</v>
      </c>
      <c r="F63" s="93">
        <f>SUM('Total Agri'!F63+'Total MSME'!F63+'Export Credit '!F63+'Edu (PS)   '!F63+'Housing (PS)'!F63+'Social Infrastructure   '!F63+'Renewable Energy '!F63+'Other Priority'!F63)</f>
        <v>54391.34</v>
      </c>
      <c r="G63" s="48">
        <v>0</v>
      </c>
      <c r="H63" s="48">
        <v>0</v>
      </c>
      <c r="I63" s="93">
        <f>SUM('Total Agri'!I63+'Total MSME'!I63+'Export Credit '!I63+'Edu (PS)   '!I63+'Housing (PS)'!I63+'Social Infrastructure   '!I63+'Renewable Energy '!I63+'Other Priority'!I63)</f>
        <v>284940</v>
      </c>
      <c r="J63" s="93">
        <f>SUM('Total Agri'!J63+'Total MSME'!J63+'Export Credit '!J63+'Edu (PS)   '!J63+'Housing (PS)'!J63+'Social Infrastructure   '!J63+'Renewable Energy '!J63+'Other Priority'!J63)</f>
        <v>53821.91</v>
      </c>
      <c r="K63" s="30">
        <f t="shared" si="5"/>
        <v>93.327367165017193</v>
      </c>
      <c r="L63" s="30">
        <f t="shared" si="6"/>
        <v>101.05798920922724</v>
      </c>
    </row>
    <row r="64" spans="1:12" s="33" customFormat="1" ht="18.95" customHeight="1">
      <c r="A64" s="27">
        <v>4</v>
      </c>
      <c r="B64" s="29" t="s">
        <v>63</v>
      </c>
      <c r="C64" s="93">
        <f>SUM('Total Agri'!C64+'Total MSME'!C64+'Export Credit '!C64+'Edu (PS)   '!C64+'Housing (PS)'!C64+'Social Infrastructure   '!C64+'Renewable Energy '!C64+'Other Priority'!C64)</f>
        <v>0</v>
      </c>
      <c r="D64" s="93">
        <f>SUM('Total Agri'!D64+'Total MSME'!D64+'Export Credit '!D64+'Edu (PS)   '!D64+'Housing (PS)'!D64+'Social Infrastructure   '!D64+'Renewable Energy '!D64+'Other Priority'!D64)</f>
        <v>0</v>
      </c>
      <c r="E64" s="93">
        <f>SUM('Total Agri'!E64+'Total MSME'!E64+'Export Credit '!E64+'Edu (PS)   '!E64+'Housing (PS)'!E64+'Social Infrastructure   '!E64+'Renewable Energy '!E64+'Other Priority'!E64)</f>
        <v>3289</v>
      </c>
      <c r="F64" s="93">
        <f>SUM('Total Agri'!F64+'Total MSME'!F64+'Export Credit '!F64+'Edu (PS)   '!F64+'Housing (PS)'!F64+'Social Infrastructure   '!F64+'Renewable Energy '!F64+'Other Priority'!F64)</f>
        <v>17297.439999999999</v>
      </c>
      <c r="G64" s="48">
        <v>0</v>
      </c>
      <c r="H64" s="48">
        <v>0</v>
      </c>
      <c r="I64" s="93">
        <f>SUM('Total Agri'!I64+'Total MSME'!I64+'Export Credit '!I64+'Edu (PS)   '!I64+'Housing (PS)'!I64+'Social Infrastructure   '!I64+'Renewable Energy '!I64+'Other Priority'!I64)</f>
        <v>34893</v>
      </c>
      <c r="J64" s="93">
        <f>SUM('Total Agri'!J64+'Total MSME'!J64+'Export Credit '!J64+'Edu (PS)   '!J64+'Housing (PS)'!J64+'Social Infrastructure   '!J64+'Renewable Energy '!J64+'Other Priority'!J64)</f>
        <v>143942.06999999998</v>
      </c>
      <c r="K64" s="30">
        <f t="shared" si="5"/>
        <v>9.4259593614765151</v>
      </c>
      <c r="L64" s="30">
        <f t="shared" si="6"/>
        <v>12.016945428115632</v>
      </c>
    </row>
    <row r="65" spans="1:12" s="33" customFormat="1" ht="18.75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281576</v>
      </c>
      <c r="F65" s="34">
        <f>SUM(F61:F64)</f>
        <v>77312.86</v>
      </c>
      <c r="G65" s="30">
        <v>0</v>
      </c>
      <c r="H65" s="30">
        <v>0</v>
      </c>
      <c r="I65" s="34">
        <f>SUM(I61:I64)</f>
        <v>477928</v>
      </c>
      <c r="J65" s="34">
        <f>SUM(J61:J64)</f>
        <v>244195.37999999998</v>
      </c>
      <c r="K65" s="30">
        <f t="shared" si="1"/>
        <v>58.915987345374198</v>
      </c>
      <c r="L65" s="30">
        <f t="shared" si="2"/>
        <v>31.660246807290132</v>
      </c>
    </row>
    <row r="66" spans="1:12" s="2" customFormat="1" ht="19.5">
      <c r="A66" s="72" t="s">
        <v>64</v>
      </c>
      <c r="B66" s="72"/>
      <c r="C66" s="31">
        <f>C65+C60+C40+C36+C32+C30</f>
        <v>6364099</v>
      </c>
      <c r="D66" s="31">
        <f>D65+D60+D40+D36+D32+D30</f>
        <v>12822738.260000002</v>
      </c>
      <c r="E66" s="31">
        <f>E65+E60+E40+E36+E32+E30</f>
        <v>2036359</v>
      </c>
      <c r="F66" s="31">
        <f>F65+F60+F40+F36+F32+F30</f>
        <v>5555323.4900000002</v>
      </c>
      <c r="G66" s="32">
        <f>(E66/C66)*100</f>
        <v>31.997600917270457</v>
      </c>
      <c r="H66" s="32">
        <f t="shared" si="4"/>
        <v>43.324002856157492</v>
      </c>
      <c r="I66" s="31">
        <f>I65+I60+I40+I36+I32+I30</f>
        <v>5815977</v>
      </c>
      <c r="J66" s="31">
        <f>J65+J60+J40+J36+J32+J30</f>
        <v>24601697.243000001</v>
      </c>
      <c r="K66" s="30">
        <f t="shared" si="1"/>
        <v>35.013188669762627</v>
      </c>
      <c r="L66" s="30">
        <f t="shared" si="2"/>
        <v>22.581057864130386</v>
      </c>
    </row>
    <row r="67" spans="1:12">
      <c r="B67" s="1" t="s">
        <v>65</v>
      </c>
      <c r="K67" s="36"/>
      <c r="L67" s="36"/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8">
    <mergeCell ref="K7:L8"/>
    <mergeCell ref="K6:L6"/>
    <mergeCell ref="A66:B66"/>
    <mergeCell ref="C7:D8"/>
    <mergeCell ref="E7:F8"/>
    <mergeCell ref="A60:B60"/>
    <mergeCell ref="A40:B40"/>
    <mergeCell ref="A36:B36"/>
    <mergeCell ref="A32:B32"/>
    <mergeCell ref="A30:B30"/>
    <mergeCell ref="A65:B65"/>
    <mergeCell ref="A1:J1"/>
    <mergeCell ref="A3:J3"/>
    <mergeCell ref="A4:J4"/>
    <mergeCell ref="G7:H8"/>
    <mergeCell ref="I7:J8"/>
    <mergeCell ref="B7:B9"/>
    <mergeCell ref="A7:A9"/>
  </mergeCells>
  <printOptions horizontalCentered="1" verticalCentered="1"/>
  <pageMargins left="0.74803149606299213" right="0.74803149606299213" top="0.70866141732283472" bottom="0.70866141732283472" header="0" footer="0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topLeftCell="A46" zoomScale="90" zoomScaleSheetLayoutView="90" workbookViewId="0">
      <selection activeCell="O21" sqref="O21"/>
    </sheetView>
  </sheetViews>
  <sheetFormatPr defaultRowHeight="15"/>
  <cols>
    <col min="1" max="1" width="5.7109375" style="21" customWidth="1"/>
    <col min="2" max="2" width="30.85546875" style="21" customWidth="1"/>
    <col min="3" max="3" width="11.42578125" style="21" customWidth="1"/>
    <col min="4" max="4" width="12" style="21" customWidth="1"/>
    <col min="5" max="5" width="12.140625" style="21" customWidth="1"/>
    <col min="6" max="6" width="12" style="21" customWidth="1"/>
    <col min="7" max="7" width="10" style="21" customWidth="1"/>
    <col min="8" max="8" width="11" style="21" customWidth="1"/>
    <col min="9" max="9" width="11.5703125" style="21" customWidth="1"/>
    <col min="10" max="10" width="12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66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tr">
        <f>ACP!A3</f>
        <v>BANKWISE STATEMENT SHOWING TARGET, DISBURSEMENT &amp; OUTSTANDING UNDER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104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67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7.2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24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39" t="s">
        <v>13</v>
      </c>
      <c r="C10" s="29">
        <v>2865</v>
      </c>
      <c r="D10" s="29">
        <v>4949.93</v>
      </c>
      <c r="E10" s="29">
        <v>50</v>
      </c>
      <c r="F10" s="29">
        <v>125.01</v>
      </c>
      <c r="G10" s="30">
        <f>(E10/C10)*100</f>
        <v>1.7452006980802792</v>
      </c>
      <c r="H10" s="30">
        <f>(F10/D10)*100</f>
        <v>2.5254902594582145</v>
      </c>
      <c r="I10" s="29">
        <v>1512</v>
      </c>
      <c r="J10" s="29">
        <v>2871.34</v>
      </c>
      <c r="K10" s="30">
        <f>E10/I10*100</f>
        <v>3.3068783068783065</v>
      </c>
      <c r="L10" s="30">
        <f>F10/J10*100</f>
        <v>4.3537163832914247</v>
      </c>
    </row>
    <row r="11" spans="1:12" ht="15.75">
      <c r="A11" s="27">
        <v>2</v>
      </c>
      <c r="B11" s="39" t="s">
        <v>14</v>
      </c>
      <c r="C11" s="29">
        <v>1882</v>
      </c>
      <c r="D11" s="29">
        <v>3359.79</v>
      </c>
      <c r="E11" s="29">
        <v>463</v>
      </c>
      <c r="F11" s="29">
        <v>1880.46</v>
      </c>
      <c r="G11" s="30">
        <f t="shared" ref="G11:H59" si="0">(E11/C11)*100</f>
        <v>24.601487778958557</v>
      </c>
      <c r="H11" s="30">
        <f t="shared" si="0"/>
        <v>55.969569526666852</v>
      </c>
      <c r="I11" s="29">
        <v>978</v>
      </c>
      <c r="J11" s="29">
        <v>3074.28</v>
      </c>
      <c r="K11" s="30">
        <f t="shared" ref="K11:L66" si="1">E11/I11*100</f>
        <v>47.34151329243354</v>
      </c>
      <c r="L11" s="30">
        <f t="shared" si="1"/>
        <v>61.167492876380813</v>
      </c>
    </row>
    <row r="12" spans="1:12" ht="15.75">
      <c r="A12" s="27">
        <v>3</v>
      </c>
      <c r="B12" s="39" t="s">
        <v>15</v>
      </c>
      <c r="C12" s="29">
        <v>305011</v>
      </c>
      <c r="D12" s="29">
        <v>497660.39</v>
      </c>
      <c r="E12" s="29">
        <v>107610</v>
      </c>
      <c r="F12" s="29">
        <v>224972.09</v>
      </c>
      <c r="G12" s="30">
        <f t="shared" si="0"/>
        <v>35.280694794613964</v>
      </c>
      <c r="H12" s="30">
        <f t="shared" si="0"/>
        <v>45.205946569306029</v>
      </c>
      <c r="I12" s="29">
        <v>302696</v>
      </c>
      <c r="J12" s="29">
        <v>576538.18000000005</v>
      </c>
      <c r="K12" s="30">
        <f t="shared" si="1"/>
        <v>35.55051933292809</v>
      </c>
      <c r="L12" s="30">
        <f t="shared" si="1"/>
        <v>39.021195439302907</v>
      </c>
    </row>
    <row r="13" spans="1:12" ht="15.75">
      <c r="A13" s="27">
        <v>4</v>
      </c>
      <c r="B13" s="39" t="s">
        <v>16</v>
      </c>
      <c r="C13" s="29">
        <v>112455</v>
      </c>
      <c r="D13" s="29">
        <v>171830.68</v>
      </c>
      <c r="E13" s="29">
        <v>12776</v>
      </c>
      <c r="F13" s="29">
        <v>28363.37</v>
      </c>
      <c r="G13" s="30">
        <f t="shared" si="0"/>
        <v>11.360988839980436</v>
      </c>
      <c r="H13" s="30">
        <f t="shared" si="0"/>
        <v>16.506580780568406</v>
      </c>
      <c r="I13" s="29">
        <v>90347</v>
      </c>
      <c r="J13" s="29">
        <v>210059.97</v>
      </c>
      <c r="K13" s="30">
        <f t="shared" si="1"/>
        <v>14.14103401330426</v>
      </c>
      <c r="L13" s="30">
        <f t="shared" si="1"/>
        <v>13.502510735386661</v>
      </c>
    </row>
    <row r="14" spans="1:12" ht="15.75">
      <c r="A14" s="27">
        <v>5</v>
      </c>
      <c r="B14" s="39" t="s">
        <v>17</v>
      </c>
      <c r="C14" s="29">
        <v>4838</v>
      </c>
      <c r="D14" s="29">
        <v>10683.35</v>
      </c>
      <c r="E14" s="29">
        <v>475</v>
      </c>
      <c r="F14" s="29">
        <v>1126.3900000000001</v>
      </c>
      <c r="G14" s="30">
        <f t="shared" si="0"/>
        <v>9.8181066556428274</v>
      </c>
      <c r="H14" s="30">
        <f t="shared" si="0"/>
        <v>10.543415688899081</v>
      </c>
      <c r="I14" s="29">
        <v>5667</v>
      </c>
      <c r="J14" s="29">
        <v>3809.8</v>
      </c>
      <c r="K14" s="30">
        <f t="shared" si="1"/>
        <v>8.3818598905946722</v>
      </c>
      <c r="L14" s="30">
        <f t="shared" si="1"/>
        <v>29.565593994435407</v>
      </c>
    </row>
    <row r="15" spans="1:12" ht="15.75">
      <c r="A15" s="27">
        <v>6</v>
      </c>
      <c r="B15" s="39" t="s">
        <v>18</v>
      </c>
      <c r="C15" s="29">
        <v>10008</v>
      </c>
      <c r="D15" s="29">
        <v>17992.54</v>
      </c>
      <c r="E15" s="29">
        <v>2517</v>
      </c>
      <c r="F15" s="29">
        <v>7306.37</v>
      </c>
      <c r="G15" s="30">
        <f t="shared" si="0"/>
        <v>25.149880095923262</v>
      </c>
      <c r="H15" s="30">
        <f t="shared" si="0"/>
        <v>40.607774110825929</v>
      </c>
      <c r="I15" s="29">
        <v>5561</v>
      </c>
      <c r="J15" s="29">
        <v>17361.93</v>
      </c>
      <c r="K15" s="30">
        <f t="shared" si="1"/>
        <v>45.2616435892825</v>
      </c>
      <c r="L15" s="30">
        <f t="shared" si="1"/>
        <v>42.082706242911932</v>
      </c>
    </row>
    <row r="16" spans="1:12" ht="15.75">
      <c r="A16" s="27">
        <v>7</v>
      </c>
      <c r="B16" s="39" t="s">
        <v>19</v>
      </c>
      <c r="C16" s="29">
        <v>71804</v>
      </c>
      <c r="D16" s="29">
        <v>104691.22</v>
      </c>
      <c r="E16" s="29">
        <v>29788</v>
      </c>
      <c r="F16" s="29">
        <v>59727.839999999997</v>
      </c>
      <c r="G16" s="30">
        <f t="shared" si="0"/>
        <v>41.485154030416133</v>
      </c>
      <c r="H16" s="30">
        <f t="shared" si="0"/>
        <v>57.051431820166002</v>
      </c>
      <c r="I16" s="29">
        <v>47476</v>
      </c>
      <c r="J16" s="29">
        <v>112529.13</v>
      </c>
      <c r="K16" s="30">
        <f t="shared" si="1"/>
        <v>62.743280815569968</v>
      </c>
      <c r="L16" s="30">
        <f t="shared" si="1"/>
        <v>53.077669755377997</v>
      </c>
    </row>
    <row r="17" spans="1:12" ht="15.75">
      <c r="A17" s="27">
        <v>8</v>
      </c>
      <c r="B17" s="39" t="s">
        <v>20</v>
      </c>
      <c r="C17" s="29">
        <v>18483</v>
      </c>
      <c r="D17" s="29">
        <v>46818.02</v>
      </c>
      <c r="E17" s="29">
        <v>492</v>
      </c>
      <c r="F17" s="29">
        <v>1380</v>
      </c>
      <c r="G17" s="30">
        <f t="shared" si="0"/>
        <v>2.6619055348157765</v>
      </c>
      <c r="H17" s="30">
        <f t="shared" si="0"/>
        <v>2.947583003296594</v>
      </c>
      <c r="I17" s="29">
        <v>19892</v>
      </c>
      <c r="J17" s="29">
        <v>79540</v>
      </c>
      <c r="K17" s="30">
        <f t="shared" si="1"/>
        <v>2.4733561230645487</v>
      </c>
      <c r="L17" s="30">
        <f t="shared" si="1"/>
        <v>1.7349761126477243</v>
      </c>
    </row>
    <row r="18" spans="1:12" ht="15.75">
      <c r="A18" s="27">
        <v>9</v>
      </c>
      <c r="B18" s="39" t="s">
        <v>21</v>
      </c>
      <c r="C18" s="29">
        <v>369313</v>
      </c>
      <c r="D18" s="29">
        <v>441123.69</v>
      </c>
      <c r="E18" s="29">
        <v>93325</v>
      </c>
      <c r="F18" s="29">
        <v>231364.72</v>
      </c>
      <c r="G18" s="30">
        <f t="shared" si="0"/>
        <v>25.269893017575878</v>
      </c>
      <c r="H18" s="30">
        <f t="shared" si="0"/>
        <v>52.448944648608652</v>
      </c>
      <c r="I18" s="29">
        <v>250942</v>
      </c>
      <c r="J18" s="29">
        <v>500416.79</v>
      </c>
      <c r="K18" s="30">
        <f t="shared" si="1"/>
        <v>37.189868575208614</v>
      </c>
      <c r="L18" s="30">
        <f t="shared" si="1"/>
        <v>46.234403925575727</v>
      </c>
    </row>
    <row r="19" spans="1:12" ht="15.75">
      <c r="A19" s="27">
        <v>10</v>
      </c>
      <c r="B19" s="39" t="s">
        <v>22</v>
      </c>
      <c r="C19" s="29">
        <v>11168</v>
      </c>
      <c r="D19" s="29">
        <v>21304.37</v>
      </c>
      <c r="E19" s="29">
        <v>10183</v>
      </c>
      <c r="F19" s="29">
        <v>30488.86</v>
      </c>
      <c r="G19" s="30">
        <f t="shared" si="0"/>
        <v>91.180157593123212</v>
      </c>
      <c r="H19" s="30">
        <f t="shared" si="0"/>
        <v>143.1108265581193</v>
      </c>
      <c r="I19" s="29">
        <v>13003</v>
      </c>
      <c r="J19" s="29">
        <v>43823.21</v>
      </c>
      <c r="K19" s="30">
        <f t="shared" si="1"/>
        <v>78.312697069906946</v>
      </c>
      <c r="L19" s="30">
        <f t="shared" si="1"/>
        <v>69.572402386771756</v>
      </c>
    </row>
    <row r="20" spans="1:12" ht="15.75">
      <c r="A20" s="27">
        <v>11</v>
      </c>
      <c r="B20" s="39" t="s">
        <v>23</v>
      </c>
      <c r="C20" s="29">
        <v>4299</v>
      </c>
      <c r="D20" s="29">
        <v>9331.0300000000007</v>
      </c>
      <c r="E20" s="29">
        <v>418</v>
      </c>
      <c r="F20" s="29">
        <v>1306.26</v>
      </c>
      <c r="G20" s="30">
        <f t="shared" si="0"/>
        <v>9.723191439869737</v>
      </c>
      <c r="H20" s="30">
        <f t="shared" si="0"/>
        <v>13.999097634451928</v>
      </c>
      <c r="I20" s="29">
        <v>5744</v>
      </c>
      <c r="J20" s="29">
        <v>19453.55</v>
      </c>
      <c r="K20" s="30">
        <f t="shared" si="1"/>
        <v>7.2771587743732589</v>
      </c>
      <c r="L20" s="30">
        <f t="shared" si="1"/>
        <v>6.7147641433054641</v>
      </c>
    </row>
    <row r="21" spans="1:12" ht="15.75">
      <c r="A21" s="27">
        <v>12</v>
      </c>
      <c r="B21" s="39" t="s">
        <v>24</v>
      </c>
      <c r="C21" s="29">
        <v>10571</v>
      </c>
      <c r="D21" s="29">
        <v>16963.060000000001</v>
      </c>
      <c r="E21" s="29">
        <v>847</v>
      </c>
      <c r="F21" s="29">
        <v>1333</v>
      </c>
      <c r="G21" s="30">
        <f t="shared" si="0"/>
        <v>8.012486992715921</v>
      </c>
      <c r="H21" s="30">
        <f t="shared" si="0"/>
        <v>7.8582519899121976</v>
      </c>
      <c r="I21" s="29">
        <v>2745</v>
      </c>
      <c r="J21" s="29">
        <v>7597</v>
      </c>
      <c r="K21" s="30">
        <f t="shared" si="1"/>
        <v>30.856102003642988</v>
      </c>
      <c r="L21" s="30">
        <f t="shared" si="1"/>
        <v>17.546399894695274</v>
      </c>
    </row>
    <row r="22" spans="1:12" ht="15.75">
      <c r="A22" s="27">
        <v>13</v>
      </c>
      <c r="B22" s="39" t="s">
        <v>25</v>
      </c>
      <c r="C22" s="29">
        <v>21796</v>
      </c>
      <c r="D22" s="29">
        <v>36806.69</v>
      </c>
      <c r="E22" s="29">
        <v>2916</v>
      </c>
      <c r="F22" s="29">
        <v>5764.86</v>
      </c>
      <c r="G22" s="30">
        <f t="shared" si="0"/>
        <v>13.378601578271244</v>
      </c>
      <c r="H22" s="30">
        <f t="shared" si="0"/>
        <v>15.662533088414088</v>
      </c>
      <c r="I22" s="29">
        <v>10399</v>
      </c>
      <c r="J22" s="29">
        <v>23303.69</v>
      </c>
      <c r="K22" s="30">
        <f t="shared" si="1"/>
        <v>28.041157803634963</v>
      </c>
      <c r="L22" s="30">
        <f t="shared" si="1"/>
        <v>24.7379706818963</v>
      </c>
    </row>
    <row r="23" spans="1:12" ht="15.75">
      <c r="A23" s="27">
        <v>14</v>
      </c>
      <c r="B23" s="39" t="s">
        <v>26</v>
      </c>
      <c r="C23" s="29">
        <v>140</v>
      </c>
      <c r="D23" s="29">
        <v>511.5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39" t="s">
        <v>27</v>
      </c>
      <c r="C24" s="29">
        <v>3394</v>
      </c>
      <c r="D24" s="29">
        <v>13974.46</v>
      </c>
      <c r="E24" s="29">
        <v>793</v>
      </c>
      <c r="F24" s="29">
        <v>2460.6</v>
      </c>
      <c r="G24" s="30">
        <f>(E24/C24)*100</f>
        <v>23.364761343547436</v>
      </c>
      <c r="H24" s="30">
        <f>(F24/D24)*100</f>
        <v>17.60783600940573</v>
      </c>
      <c r="I24" s="29">
        <v>2540</v>
      </c>
      <c r="J24" s="29">
        <v>9541.82</v>
      </c>
      <c r="K24" s="30">
        <f t="shared" si="1"/>
        <v>31.220472440944881</v>
      </c>
      <c r="L24" s="30">
        <f t="shared" si="1"/>
        <v>25.787533195973094</v>
      </c>
    </row>
    <row r="25" spans="1:12" ht="15.75">
      <c r="A25" s="27">
        <v>16</v>
      </c>
      <c r="B25" s="39" t="s">
        <v>28</v>
      </c>
      <c r="C25" s="29">
        <v>9098</v>
      </c>
      <c r="D25" s="29">
        <v>18502.34</v>
      </c>
      <c r="E25" s="29">
        <v>1545</v>
      </c>
      <c r="F25" s="29">
        <v>3553.26</v>
      </c>
      <c r="G25" s="30">
        <f t="shared" si="0"/>
        <v>16.981754231699277</v>
      </c>
      <c r="H25" s="30">
        <f t="shared" si="0"/>
        <v>19.204381716042406</v>
      </c>
      <c r="I25" s="29">
        <v>3871</v>
      </c>
      <c r="J25" s="29">
        <v>9301</v>
      </c>
      <c r="K25" s="30">
        <f t="shared" si="1"/>
        <v>39.912167398605014</v>
      </c>
      <c r="L25" s="30">
        <f t="shared" si="1"/>
        <v>38.202988925921943</v>
      </c>
    </row>
    <row r="26" spans="1:12" ht="15.75">
      <c r="A26" s="27">
        <v>17</v>
      </c>
      <c r="B26" s="39" t="s">
        <v>29</v>
      </c>
      <c r="C26" s="29">
        <v>63939</v>
      </c>
      <c r="D26" s="29">
        <v>95317.69</v>
      </c>
      <c r="E26" s="29">
        <v>2693</v>
      </c>
      <c r="F26" s="29">
        <v>8031.33</v>
      </c>
      <c r="G26" s="30">
        <f t="shared" si="0"/>
        <v>4.211826897511691</v>
      </c>
      <c r="H26" s="30">
        <f t="shared" si="0"/>
        <v>8.4258546341188083</v>
      </c>
      <c r="I26" s="29">
        <v>51722</v>
      </c>
      <c r="J26" s="29">
        <v>128627.37</v>
      </c>
      <c r="K26" s="30">
        <f t="shared" si="1"/>
        <v>5.2066818761842155</v>
      </c>
      <c r="L26" s="30">
        <f t="shared" si="1"/>
        <v>6.2438732907312025</v>
      </c>
    </row>
    <row r="27" spans="1:12" ht="15.75">
      <c r="A27" s="27">
        <v>18</v>
      </c>
      <c r="B27" s="39" t="s">
        <v>30</v>
      </c>
      <c r="C27" s="29">
        <v>4023</v>
      </c>
      <c r="D27" s="29">
        <v>3775.69</v>
      </c>
      <c r="E27" s="29">
        <v>11</v>
      </c>
      <c r="F27" s="29">
        <v>22.52</v>
      </c>
      <c r="G27" s="30">
        <f t="shared" si="0"/>
        <v>0.27342779020631369</v>
      </c>
      <c r="H27" s="30">
        <f t="shared" si="0"/>
        <v>0.59644727188937652</v>
      </c>
      <c r="I27" s="29">
        <v>130</v>
      </c>
      <c r="J27" s="29">
        <v>259.32</v>
      </c>
      <c r="K27" s="30">
        <f t="shared" si="1"/>
        <v>8.4615384615384617</v>
      </c>
      <c r="L27" s="30">
        <f t="shared" si="1"/>
        <v>8.6842511183094242</v>
      </c>
    </row>
    <row r="28" spans="1:12" ht="15.75">
      <c r="A28" s="27">
        <v>19</v>
      </c>
      <c r="B28" s="39" t="s">
        <v>31</v>
      </c>
      <c r="C28" s="29">
        <v>9922</v>
      </c>
      <c r="D28" s="29">
        <v>13711.95</v>
      </c>
      <c r="E28" s="29">
        <v>2637</v>
      </c>
      <c r="F28" s="29">
        <v>3728.09</v>
      </c>
      <c r="G28" s="30">
        <f t="shared" si="0"/>
        <v>26.577302963112277</v>
      </c>
      <c r="H28" s="30">
        <f t="shared" si="0"/>
        <v>27.188620145201813</v>
      </c>
      <c r="I28" s="29">
        <v>5946</v>
      </c>
      <c r="J28" s="29">
        <v>19624.39</v>
      </c>
      <c r="K28" s="30">
        <f t="shared" si="1"/>
        <v>44.349142280524724</v>
      </c>
      <c r="L28" s="30">
        <f t="shared" si="1"/>
        <v>18.997227429744314</v>
      </c>
    </row>
    <row r="29" spans="1:12" ht="15.75">
      <c r="A29" s="27">
        <v>20</v>
      </c>
      <c r="B29" s="39" t="s">
        <v>32</v>
      </c>
      <c r="C29" s="29">
        <v>10124</v>
      </c>
      <c r="D29" s="29">
        <v>19217.169999999998</v>
      </c>
      <c r="E29" s="29">
        <v>240</v>
      </c>
      <c r="F29" s="29">
        <v>505.52</v>
      </c>
      <c r="G29" s="30">
        <f t="shared" si="0"/>
        <v>2.3706045041485577</v>
      </c>
      <c r="H29" s="30">
        <f t="shared" si="0"/>
        <v>2.6305642298007461</v>
      </c>
      <c r="I29" s="29">
        <v>3411</v>
      </c>
      <c r="J29" s="29">
        <v>8428.5499999999993</v>
      </c>
      <c r="K29" s="30">
        <f t="shared" si="1"/>
        <v>7.0360598065083559</v>
      </c>
      <c r="L29" s="30">
        <f t="shared" si="1"/>
        <v>5.9977101636699084</v>
      </c>
    </row>
    <row r="30" spans="1:12" s="33" customFormat="1" ht="19.5" customHeight="1">
      <c r="A30" s="75" t="s">
        <v>33</v>
      </c>
      <c r="B30" s="76"/>
      <c r="C30" s="37">
        <f>SUM(C10:C29)</f>
        <v>1045133</v>
      </c>
      <c r="D30" s="37">
        <f>SUM(D10:D29)</f>
        <v>1548525.56</v>
      </c>
      <c r="E30" s="37">
        <f>SUM(E10:E29)</f>
        <v>269779</v>
      </c>
      <c r="F30" s="37">
        <f>SUM(F10:F29)</f>
        <v>613440.54999999993</v>
      </c>
      <c r="G30" s="35">
        <f t="shared" si="0"/>
        <v>25.812886972280086</v>
      </c>
      <c r="H30" s="35">
        <f t="shared" si="0"/>
        <v>39.61449302780639</v>
      </c>
      <c r="I30" s="37">
        <f>SUM(I10:I29)</f>
        <v>824582</v>
      </c>
      <c r="J30" s="37">
        <f>SUM(J10:J29)</f>
        <v>1776161.32</v>
      </c>
      <c r="K30" s="30">
        <f t="shared" si="1"/>
        <v>32.717061492974622</v>
      </c>
      <c r="L30" s="30">
        <f t="shared" si="1"/>
        <v>34.53743435872142</v>
      </c>
    </row>
    <row r="31" spans="1:12" s="23" customFormat="1" ht="15.75">
      <c r="A31" s="27">
        <v>1</v>
      </c>
      <c r="B31" s="39" t="s">
        <v>34</v>
      </c>
      <c r="C31" s="29">
        <v>560088</v>
      </c>
      <c r="D31" s="29">
        <v>745958.37</v>
      </c>
      <c r="E31" s="29">
        <v>211447</v>
      </c>
      <c r="F31" s="29">
        <v>445785.04</v>
      </c>
      <c r="G31" s="30">
        <f>(E31/C31)*100</f>
        <v>37.752460327662796</v>
      </c>
      <c r="H31" s="30">
        <f>(F31/D31)*100</f>
        <v>59.760042641521672</v>
      </c>
      <c r="I31" s="29">
        <v>369798</v>
      </c>
      <c r="J31" s="29">
        <v>766793.22</v>
      </c>
      <c r="K31" s="30">
        <f t="shared" si="1"/>
        <v>57.179054510841056</v>
      </c>
      <c r="L31" s="30">
        <f t="shared" si="1"/>
        <v>58.136278252434202</v>
      </c>
    </row>
    <row r="32" spans="1:12" s="36" customFormat="1" ht="18.75" customHeight="1">
      <c r="A32" s="75" t="s">
        <v>33</v>
      </c>
      <c r="B32" s="76"/>
      <c r="C32" s="37">
        <f>SUM(C31:C31)</f>
        <v>560088</v>
      </c>
      <c r="D32" s="37">
        <f>SUM(D31:D31)</f>
        <v>745958.37</v>
      </c>
      <c r="E32" s="37">
        <f>SUM(E31:E31)</f>
        <v>211447</v>
      </c>
      <c r="F32" s="37">
        <f>SUM(F31:F31)</f>
        <v>445785.04</v>
      </c>
      <c r="G32" s="35">
        <f t="shared" si="0"/>
        <v>37.752460327662796</v>
      </c>
      <c r="H32" s="35">
        <f t="shared" si="0"/>
        <v>59.760042641521672</v>
      </c>
      <c r="I32" s="37">
        <f>SUM(I31:I31)</f>
        <v>369798</v>
      </c>
      <c r="J32" s="37">
        <f>SUM(J31:J31)</f>
        <v>766793.22</v>
      </c>
      <c r="K32" s="30">
        <f t="shared" si="1"/>
        <v>57.179054510841056</v>
      </c>
      <c r="L32" s="30">
        <f t="shared" si="1"/>
        <v>58.136278252434202</v>
      </c>
    </row>
    <row r="33" spans="1:12" s="23" customFormat="1" ht="15.75">
      <c r="A33" s="27">
        <v>1</v>
      </c>
      <c r="B33" s="28" t="s">
        <v>35</v>
      </c>
      <c r="C33" s="29">
        <v>1649128</v>
      </c>
      <c r="D33" s="29">
        <v>1479851.78</v>
      </c>
      <c r="E33" s="29">
        <v>684133</v>
      </c>
      <c r="F33" s="29">
        <v>949435</v>
      </c>
      <c r="G33" s="30">
        <f t="shared" si="0"/>
        <v>41.484530006160831</v>
      </c>
      <c r="H33" s="30">
        <f t="shared" si="0"/>
        <v>64.157438794309513</v>
      </c>
      <c r="I33" s="29">
        <v>780648</v>
      </c>
      <c r="J33" s="29">
        <v>1103047</v>
      </c>
      <c r="K33" s="30">
        <f t="shared" si="1"/>
        <v>87.636553222451099</v>
      </c>
      <c r="L33" s="30">
        <f t="shared" si="1"/>
        <v>86.073848167847785</v>
      </c>
    </row>
    <row r="34" spans="1:12" s="23" customFormat="1" ht="15.75">
      <c r="A34" s="27">
        <v>2</v>
      </c>
      <c r="B34" s="28" t="s">
        <v>36</v>
      </c>
      <c r="C34" s="29">
        <v>12357</v>
      </c>
      <c r="D34" s="29">
        <v>21166.34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>
        <v>0</v>
      </c>
      <c r="H35" s="30">
        <v>0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33" customFormat="1" ht="19.5" customHeight="1">
      <c r="A36" s="75" t="s">
        <v>33</v>
      </c>
      <c r="B36" s="76"/>
      <c r="C36" s="37">
        <f>SUM(C33:C35)</f>
        <v>1661485</v>
      </c>
      <c r="D36" s="37">
        <f>SUM(D33:D35)</f>
        <v>1501018.12</v>
      </c>
      <c r="E36" s="37">
        <f>SUM(E33:E35)</f>
        <v>684133</v>
      </c>
      <c r="F36" s="37">
        <f>SUM(F33:F35)</f>
        <v>949435</v>
      </c>
      <c r="G36" s="35">
        <f t="shared" si="0"/>
        <v>41.175996172099055</v>
      </c>
      <c r="H36" s="35">
        <f t="shared" si="0"/>
        <v>63.252734084249425</v>
      </c>
      <c r="I36" s="37">
        <f>SUM(I33:I35)</f>
        <v>780648</v>
      </c>
      <c r="J36" s="37">
        <f>SUM(J33:J35)</f>
        <v>1103047</v>
      </c>
      <c r="K36" s="30">
        <f t="shared" si="1"/>
        <v>87.636553222451099</v>
      </c>
      <c r="L36" s="30">
        <f t="shared" si="1"/>
        <v>86.073848167847785</v>
      </c>
    </row>
    <row r="37" spans="1:12" s="23" customFormat="1" ht="15.75">
      <c r="A37" s="27">
        <v>1</v>
      </c>
      <c r="B37" s="39" t="s">
        <v>38</v>
      </c>
      <c r="C37" s="29">
        <v>44290</v>
      </c>
      <c r="D37" s="29">
        <v>59529.94</v>
      </c>
      <c r="E37" s="29">
        <v>22929</v>
      </c>
      <c r="F37" s="29">
        <v>21589.16</v>
      </c>
      <c r="G37" s="30">
        <f t="shared" si="0"/>
        <v>51.770151275682998</v>
      </c>
      <c r="H37" s="30">
        <f t="shared" si="0"/>
        <v>36.26605368659871</v>
      </c>
      <c r="I37" s="29">
        <v>73698</v>
      </c>
      <c r="J37" s="29">
        <v>66178.31</v>
      </c>
      <c r="K37" s="30">
        <f t="shared" si="1"/>
        <v>31.112106162989502</v>
      </c>
      <c r="L37" s="30">
        <f t="shared" si="1"/>
        <v>32.622712789129857</v>
      </c>
    </row>
    <row r="38" spans="1:12" s="23" customFormat="1" ht="15.75">
      <c r="A38" s="27">
        <v>2</v>
      </c>
      <c r="B38" s="39" t="s">
        <v>39</v>
      </c>
      <c r="C38" s="29">
        <v>154441</v>
      </c>
      <c r="D38" s="29">
        <v>185008.61</v>
      </c>
      <c r="E38" s="29">
        <v>46517</v>
      </c>
      <c r="F38" s="29">
        <v>91767.83</v>
      </c>
      <c r="G38" s="30">
        <f t="shared" si="0"/>
        <v>30.119592595230543</v>
      </c>
      <c r="H38" s="30">
        <f t="shared" si="0"/>
        <v>49.601923932080787</v>
      </c>
      <c r="I38" s="29">
        <v>83955</v>
      </c>
      <c r="J38" s="29">
        <v>162530</v>
      </c>
      <c r="K38" s="30">
        <f t="shared" si="1"/>
        <v>55.407063307724378</v>
      </c>
      <c r="L38" s="30">
        <f t="shared" si="1"/>
        <v>56.462086999323205</v>
      </c>
    </row>
    <row r="39" spans="1:12" s="23" customFormat="1" ht="17.25" customHeight="1">
      <c r="A39" s="27">
        <v>3</v>
      </c>
      <c r="B39" s="39" t="s">
        <v>40</v>
      </c>
      <c r="C39" s="29">
        <v>173917</v>
      </c>
      <c r="D39" s="29">
        <v>240814.78</v>
      </c>
      <c r="E39" s="29">
        <v>112647</v>
      </c>
      <c r="F39" s="29">
        <v>177665.76</v>
      </c>
      <c r="G39" s="30">
        <f t="shared" si="0"/>
        <v>64.770551469954057</v>
      </c>
      <c r="H39" s="30">
        <f t="shared" si="0"/>
        <v>73.776933458984544</v>
      </c>
      <c r="I39" s="29">
        <v>158674</v>
      </c>
      <c r="J39" s="29">
        <v>218153.69</v>
      </c>
      <c r="K39" s="30">
        <f t="shared" si="1"/>
        <v>70.992727226892868</v>
      </c>
      <c r="L39" s="30">
        <f t="shared" si="1"/>
        <v>81.440639395098017</v>
      </c>
    </row>
    <row r="40" spans="1:12" s="36" customFormat="1" ht="18.75" customHeight="1">
      <c r="A40" s="75" t="s">
        <v>33</v>
      </c>
      <c r="B40" s="76"/>
      <c r="C40" s="37">
        <f>SUM(C37:C39)</f>
        <v>372648</v>
      </c>
      <c r="D40" s="37">
        <f>SUM(D37:D39)</f>
        <v>485353.32999999996</v>
      </c>
      <c r="E40" s="37">
        <f>SUM(E37:E39)</f>
        <v>182093</v>
      </c>
      <c r="F40" s="37">
        <f>SUM(F37:F39)</f>
        <v>291022.75</v>
      </c>
      <c r="G40" s="35">
        <f t="shared" si="0"/>
        <v>48.864612180932134</v>
      </c>
      <c r="H40" s="35">
        <f t="shared" si="0"/>
        <v>59.961008199943741</v>
      </c>
      <c r="I40" s="37">
        <f>SUM(I37:I39)</f>
        <v>316327</v>
      </c>
      <c r="J40" s="37">
        <f>SUM(J37:J39)</f>
        <v>446862</v>
      </c>
      <c r="K40" s="30">
        <f t="shared" si="1"/>
        <v>57.564798452234555</v>
      </c>
      <c r="L40" s="30">
        <f t="shared" si="1"/>
        <v>65.125866598636719</v>
      </c>
    </row>
    <row r="41" spans="1:12" s="23" customFormat="1" ht="15.75">
      <c r="A41" s="27">
        <v>1</v>
      </c>
      <c r="B41" s="39" t="s">
        <v>41</v>
      </c>
      <c r="C41" s="29">
        <v>35376</v>
      </c>
      <c r="D41" s="29">
        <v>84151.86</v>
      </c>
      <c r="E41" s="29">
        <v>847</v>
      </c>
      <c r="F41" s="29">
        <v>4342.78</v>
      </c>
      <c r="G41" s="30">
        <f t="shared" si="0"/>
        <v>2.394278606965174</v>
      </c>
      <c r="H41" s="30">
        <f t="shared" si="0"/>
        <v>5.1606464788775908</v>
      </c>
      <c r="I41" s="29">
        <v>18928</v>
      </c>
      <c r="J41" s="29">
        <v>169852.81</v>
      </c>
      <c r="K41" s="30">
        <f t="shared" si="1"/>
        <v>4.474852071005917</v>
      </c>
      <c r="L41" s="30">
        <f t="shared" si="1"/>
        <v>2.5567901997029074</v>
      </c>
    </row>
    <row r="42" spans="1:12" s="23" customFormat="1" ht="15.75">
      <c r="A42" s="27">
        <v>2</v>
      </c>
      <c r="B42" s="39" t="s">
        <v>42</v>
      </c>
      <c r="C42" s="29">
        <v>40</v>
      </c>
      <c r="D42" s="29">
        <v>35</v>
      </c>
      <c r="E42" s="29">
        <v>0</v>
      </c>
      <c r="F42" s="29">
        <v>0</v>
      </c>
      <c r="G42" s="30">
        <f>(E42/C42)*100</f>
        <v>0</v>
      </c>
      <c r="H42" s="30">
        <f>(F42/D42)*100</f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39" t="s">
        <v>43</v>
      </c>
      <c r="C43" s="29">
        <v>0</v>
      </c>
      <c r="D43" s="29">
        <v>0</v>
      </c>
      <c r="E43" s="29">
        <v>13</v>
      </c>
      <c r="F43" s="29">
        <v>29.15</v>
      </c>
      <c r="G43" s="30">
        <v>0</v>
      </c>
      <c r="H43" s="30">
        <v>0</v>
      </c>
      <c r="I43" s="29">
        <v>0</v>
      </c>
      <c r="J43" s="29">
        <v>0</v>
      </c>
      <c r="K43" s="30" t="e">
        <f t="shared" si="1"/>
        <v>#DIV/0!</v>
      </c>
      <c r="L43" s="30" t="e">
        <f t="shared" si="1"/>
        <v>#DIV/0!</v>
      </c>
    </row>
    <row r="44" spans="1:12" s="23" customFormat="1" ht="15.75">
      <c r="A44" s="27">
        <v>4</v>
      </c>
      <c r="B44" s="39" t="s">
        <v>44</v>
      </c>
      <c r="C44" s="29">
        <v>2043</v>
      </c>
      <c r="D44" s="29">
        <v>3878.18</v>
      </c>
      <c r="E44" s="29">
        <v>430</v>
      </c>
      <c r="F44" s="29">
        <v>650</v>
      </c>
      <c r="G44" s="30">
        <f t="shared" si="0"/>
        <v>21.047479197258934</v>
      </c>
      <c r="H44" s="30">
        <f t="shared" si="0"/>
        <v>16.760439175076968</v>
      </c>
      <c r="I44" s="29">
        <v>1692</v>
      </c>
      <c r="J44" s="29">
        <v>2862</v>
      </c>
      <c r="K44" s="30">
        <f t="shared" si="1"/>
        <v>25.413711583924346</v>
      </c>
      <c r="L44" s="30">
        <f t="shared" si="1"/>
        <v>22.711390635918939</v>
      </c>
    </row>
    <row r="45" spans="1:12" s="23" customFormat="1" ht="15.75">
      <c r="A45" s="27">
        <v>5</v>
      </c>
      <c r="B45" s="39" t="s">
        <v>45</v>
      </c>
      <c r="C45" s="29">
        <v>253</v>
      </c>
      <c r="D45" s="29">
        <v>674.49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39" t="s">
        <v>46</v>
      </c>
      <c r="C46" s="29">
        <v>5462</v>
      </c>
      <c r="D46" s="29">
        <v>10184.209999999999</v>
      </c>
      <c r="E46" s="29">
        <v>3248</v>
      </c>
      <c r="F46" s="29">
        <v>6110.36</v>
      </c>
      <c r="G46" s="30">
        <f t="shared" si="0"/>
        <v>59.465397290369829</v>
      </c>
      <c r="H46" s="30">
        <f t="shared" si="0"/>
        <v>59.998370025755555</v>
      </c>
      <c r="I46" s="29">
        <v>8303</v>
      </c>
      <c r="J46" s="29">
        <v>20170.310000000001</v>
      </c>
      <c r="K46" s="30">
        <f t="shared" si="1"/>
        <v>39.118390943032637</v>
      </c>
      <c r="L46" s="30">
        <f t="shared" si="1"/>
        <v>30.293832866227632</v>
      </c>
    </row>
    <row r="47" spans="1:12" s="23" customFormat="1" ht="15.75">
      <c r="A47" s="27">
        <v>7</v>
      </c>
      <c r="B47" s="39" t="s">
        <v>47</v>
      </c>
      <c r="C47" s="29">
        <v>47909</v>
      </c>
      <c r="D47" s="29">
        <v>106000.35</v>
      </c>
      <c r="E47" s="29">
        <v>2548</v>
      </c>
      <c r="F47" s="29">
        <v>15104.7</v>
      </c>
      <c r="G47" s="30">
        <f t="shared" si="0"/>
        <v>5.3184161639775409</v>
      </c>
      <c r="H47" s="30">
        <f t="shared" si="0"/>
        <v>14.249669930335134</v>
      </c>
      <c r="I47" s="29">
        <v>21878</v>
      </c>
      <c r="J47" s="29">
        <v>122691.17</v>
      </c>
      <c r="K47" s="30">
        <f t="shared" si="1"/>
        <v>11.646402779047445</v>
      </c>
      <c r="L47" s="30">
        <f t="shared" si="1"/>
        <v>12.311154910332995</v>
      </c>
    </row>
    <row r="48" spans="1:12" s="23" customFormat="1" ht="15.75">
      <c r="A48" s="27">
        <v>8</v>
      </c>
      <c r="B48" s="39" t="s">
        <v>48</v>
      </c>
      <c r="C48" s="29">
        <v>30679</v>
      </c>
      <c r="D48" s="29">
        <v>84710.71</v>
      </c>
      <c r="E48" s="29">
        <v>8229</v>
      </c>
      <c r="F48" s="29">
        <v>24364.09</v>
      </c>
      <c r="G48" s="30">
        <f t="shared" si="0"/>
        <v>26.822908178232669</v>
      </c>
      <c r="H48" s="30">
        <f t="shared" si="0"/>
        <v>28.761522598500232</v>
      </c>
      <c r="I48" s="29">
        <v>29784</v>
      </c>
      <c r="J48" s="29">
        <v>94880.86</v>
      </c>
      <c r="K48" s="30">
        <f t="shared" si="1"/>
        <v>27.628928283642225</v>
      </c>
      <c r="L48" s="30">
        <f t="shared" si="1"/>
        <v>25.678614211549096</v>
      </c>
    </row>
    <row r="49" spans="1:12" s="23" customFormat="1" ht="15.75">
      <c r="A49" s="27">
        <v>9</v>
      </c>
      <c r="B49" s="39" t="s">
        <v>49</v>
      </c>
      <c r="C49" s="29">
        <v>4146</v>
      </c>
      <c r="D49" s="29">
        <v>16628.740000000002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39" t="s">
        <v>50</v>
      </c>
      <c r="C50" s="29">
        <v>0</v>
      </c>
      <c r="D50" s="29">
        <v>0</v>
      </c>
      <c r="E50" s="29">
        <v>0</v>
      </c>
      <c r="F50" s="29">
        <v>0</v>
      </c>
      <c r="G50" s="30">
        <v>0</v>
      </c>
      <c r="H50" s="30">
        <v>0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39" t="s">
        <v>51</v>
      </c>
      <c r="C51" s="29">
        <v>10</v>
      </c>
      <c r="D51" s="29">
        <v>22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39" t="s">
        <v>52</v>
      </c>
      <c r="C52" s="29">
        <v>280</v>
      </c>
      <c r="D52" s="29">
        <v>882.5</v>
      </c>
      <c r="E52" s="29">
        <v>45</v>
      </c>
      <c r="F52" s="29">
        <v>163</v>
      </c>
      <c r="G52" s="30">
        <f t="shared" si="0"/>
        <v>16.071428571428573</v>
      </c>
      <c r="H52" s="30">
        <f t="shared" si="0"/>
        <v>18.47025495750708</v>
      </c>
      <c r="I52" s="29">
        <v>170</v>
      </c>
      <c r="J52" s="29">
        <v>516</v>
      </c>
      <c r="K52" s="30">
        <f t="shared" si="1"/>
        <v>26.47058823529412</v>
      </c>
      <c r="L52" s="30">
        <f t="shared" si="1"/>
        <v>31.589147286821706</v>
      </c>
    </row>
    <row r="53" spans="1:12" s="23" customFormat="1" ht="15.75">
      <c r="A53" s="27">
        <v>13</v>
      </c>
      <c r="B53" s="39" t="s">
        <v>53</v>
      </c>
      <c r="C53" s="29">
        <v>3163</v>
      </c>
      <c r="D53" s="29">
        <v>20388.07</v>
      </c>
      <c r="E53" s="29">
        <v>34</v>
      </c>
      <c r="F53" s="29">
        <v>303.61</v>
      </c>
      <c r="G53" s="30">
        <f t="shared" si="0"/>
        <v>1.0749288650015807</v>
      </c>
      <c r="H53" s="30">
        <f t="shared" si="0"/>
        <v>1.4891551775131242</v>
      </c>
      <c r="I53" s="29">
        <v>1736</v>
      </c>
      <c r="J53" s="29">
        <v>26846.21</v>
      </c>
      <c r="K53" s="30">
        <f t="shared" si="1"/>
        <v>1.9585253456221197</v>
      </c>
      <c r="L53" s="30">
        <f t="shared" si="1"/>
        <v>1.1309231358914351</v>
      </c>
    </row>
    <row r="54" spans="1:12" s="23" customFormat="1" ht="15.75">
      <c r="A54" s="27">
        <v>14</v>
      </c>
      <c r="B54" s="39" t="s">
        <v>54</v>
      </c>
      <c r="C54" s="29">
        <v>123</v>
      </c>
      <c r="D54" s="29">
        <v>275.5</v>
      </c>
      <c r="E54" s="29">
        <v>0</v>
      </c>
      <c r="F54" s="29">
        <v>0</v>
      </c>
      <c r="G54" s="30">
        <f>(E54/C54)*100</f>
        <v>0</v>
      </c>
      <c r="H54" s="30">
        <f>(F54/D54)*100</f>
        <v>0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39" t="s">
        <v>55</v>
      </c>
      <c r="C55" s="29">
        <v>2329</v>
      </c>
      <c r="D55" s="29">
        <v>7044.8</v>
      </c>
      <c r="E55" s="29">
        <v>1690</v>
      </c>
      <c r="F55" s="29">
        <v>7393.58</v>
      </c>
      <c r="G55" s="30">
        <f t="shared" si="0"/>
        <v>72.563331902103911</v>
      </c>
      <c r="H55" s="30">
        <f t="shared" si="0"/>
        <v>104.95088575970928</v>
      </c>
      <c r="I55" s="29">
        <v>3075</v>
      </c>
      <c r="J55" s="29">
        <v>18119.37</v>
      </c>
      <c r="K55" s="30">
        <f t="shared" si="1"/>
        <v>54.959349593495929</v>
      </c>
      <c r="L55" s="30">
        <f t="shared" si="1"/>
        <v>40.804840344890579</v>
      </c>
    </row>
    <row r="56" spans="1:12" s="23" customFormat="1" ht="15.75">
      <c r="A56" s="27">
        <v>16</v>
      </c>
      <c r="B56" s="39" t="s">
        <v>56</v>
      </c>
      <c r="C56" s="29">
        <v>143</v>
      </c>
      <c r="D56" s="29">
        <v>350.5</v>
      </c>
      <c r="E56" s="29">
        <v>5</v>
      </c>
      <c r="F56" s="29">
        <v>17.100000000000001</v>
      </c>
      <c r="G56" s="30">
        <f t="shared" si="0"/>
        <v>3.4965034965034967</v>
      </c>
      <c r="H56" s="30">
        <f t="shared" si="0"/>
        <v>4.8787446504992875</v>
      </c>
      <c r="I56" s="29">
        <v>213</v>
      </c>
      <c r="J56" s="29">
        <v>2492.9299999999998</v>
      </c>
      <c r="K56" s="30">
        <f t="shared" si="1"/>
        <v>2.3474178403755865</v>
      </c>
      <c r="L56" s="30">
        <f t="shared" si="1"/>
        <v>0.68593983786147239</v>
      </c>
    </row>
    <row r="57" spans="1:12" s="23" customFormat="1" ht="15.75">
      <c r="A57" s="27">
        <v>17</v>
      </c>
      <c r="B57" s="39" t="s">
        <v>57</v>
      </c>
      <c r="C57" s="29">
        <v>437</v>
      </c>
      <c r="D57" s="29">
        <v>2094.6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39" t="s">
        <v>58</v>
      </c>
      <c r="C58" s="29">
        <v>2290</v>
      </c>
      <c r="D58" s="29">
        <v>8981.73</v>
      </c>
      <c r="E58" s="29">
        <v>65</v>
      </c>
      <c r="F58" s="29">
        <v>1443.29</v>
      </c>
      <c r="G58" s="30">
        <f>(E58/C58)*100</f>
        <v>2.8384279475982535</v>
      </c>
      <c r="H58" s="30">
        <f>(F58/D58)*100</f>
        <v>16.06917598280064</v>
      </c>
      <c r="I58" s="29">
        <v>195</v>
      </c>
      <c r="J58" s="29">
        <v>8738.14</v>
      </c>
      <c r="K58" s="30">
        <f t="shared" si="1"/>
        <v>33.333333333333329</v>
      </c>
      <c r="L58" s="30">
        <f t="shared" si="1"/>
        <v>16.517130647941094</v>
      </c>
    </row>
    <row r="59" spans="1:12" s="23" customFormat="1" ht="15.75">
      <c r="A59" s="27">
        <v>19</v>
      </c>
      <c r="B59" s="39" t="s">
        <v>59</v>
      </c>
      <c r="C59" s="29">
        <v>3192</v>
      </c>
      <c r="D59" s="29">
        <v>26544.07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33" customFormat="1" ht="19.5" customHeight="1">
      <c r="A60" s="75" t="s">
        <v>33</v>
      </c>
      <c r="B60" s="76"/>
      <c r="C60" s="34">
        <f>SUM(C41:C59)</f>
        <v>137875</v>
      </c>
      <c r="D60" s="34">
        <f>SUM(D41:D59)</f>
        <v>372847.30999999994</v>
      </c>
      <c r="E60" s="34">
        <f>SUM(E41:E59)</f>
        <v>17154</v>
      </c>
      <c r="F60" s="34">
        <f>SUM(F41:F59)</f>
        <v>59921.66</v>
      </c>
      <c r="G60" s="35">
        <f t="shared" ref="G60:H66" si="2">(E60/C60)*100</f>
        <v>12.441704442429737</v>
      </c>
      <c r="H60" s="35">
        <f t="shared" si="2"/>
        <v>16.071367123447938</v>
      </c>
      <c r="I60" s="34">
        <f>SUM(I41:I59)</f>
        <v>85974</v>
      </c>
      <c r="J60" s="34">
        <f>SUM(J41:J59)</f>
        <v>467169.8</v>
      </c>
      <c r="K60" s="30">
        <f t="shared" si="1"/>
        <v>19.952543792309303</v>
      </c>
      <c r="L60" s="30">
        <f t="shared" si="1"/>
        <v>12.826526885941686</v>
      </c>
    </row>
    <row r="61" spans="1:12" s="33" customFormat="1" ht="19.5" customHeight="1">
      <c r="A61" s="41">
        <v>1</v>
      </c>
      <c r="B61" s="52" t="s">
        <v>60</v>
      </c>
      <c r="C61" s="46">
        <v>0</v>
      </c>
      <c r="D61" s="46">
        <v>0</v>
      </c>
      <c r="E61" s="46">
        <v>0</v>
      </c>
      <c r="F61" s="46">
        <v>0</v>
      </c>
      <c r="G61" s="30">
        <v>0</v>
      </c>
      <c r="H61" s="30">
        <v>0</v>
      </c>
      <c r="I61" s="46">
        <v>0</v>
      </c>
      <c r="J61" s="46">
        <v>0</v>
      </c>
      <c r="K61" s="30" t="e">
        <f t="shared" si="1"/>
        <v>#DIV/0!</v>
      </c>
      <c r="L61" s="30" t="e">
        <f t="shared" si="1"/>
        <v>#DIV/0!</v>
      </c>
    </row>
    <row r="62" spans="1:12" s="33" customFormat="1" ht="19.5" customHeight="1">
      <c r="A62" s="41">
        <v>2</v>
      </c>
      <c r="B62" s="52" t="s">
        <v>61</v>
      </c>
      <c r="C62" s="46">
        <v>0</v>
      </c>
      <c r="D62" s="46">
        <v>0</v>
      </c>
      <c r="E62" s="46">
        <v>456</v>
      </c>
      <c r="F62" s="46">
        <v>132.54</v>
      </c>
      <c r="G62" s="30">
        <v>0</v>
      </c>
      <c r="H62" s="30">
        <v>0</v>
      </c>
      <c r="I62" s="46">
        <v>1439</v>
      </c>
      <c r="J62" s="46">
        <v>334.76</v>
      </c>
      <c r="K62" s="30">
        <f t="shared" ref="K62:K64" si="3">E62/I62*100</f>
        <v>31.688672689367614</v>
      </c>
      <c r="L62" s="30">
        <f t="shared" ref="L62:L64" si="4">F62/J62*100</f>
        <v>39.592543912056399</v>
      </c>
    </row>
    <row r="63" spans="1:12" s="33" customFormat="1" ht="19.5" customHeight="1">
      <c r="A63" s="41">
        <v>3</v>
      </c>
      <c r="B63" s="52" t="s">
        <v>62</v>
      </c>
      <c r="C63" s="46">
        <v>0</v>
      </c>
      <c r="D63" s="46">
        <v>0</v>
      </c>
      <c r="E63" s="46">
        <v>0</v>
      </c>
      <c r="F63" s="46">
        <v>0</v>
      </c>
      <c r="G63" s="30">
        <v>0</v>
      </c>
      <c r="H63" s="30">
        <v>0</v>
      </c>
      <c r="I63" s="46">
        <v>0</v>
      </c>
      <c r="J63" s="46">
        <v>0</v>
      </c>
      <c r="K63" s="30" t="e">
        <f t="shared" si="3"/>
        <v>#DIV/0!</v>
      </c>
      <c r="L63" s="30" t="e">
        <f t="shared" si="4"/>
        <v>#DIV/0!</v>
      </c>
    </row>
    <row r="64" spans="1:12" s="33" customFormat="1" ht="19.5" customHeight="1">
      <c r="A64" s="41">
        <v>4</v>
      </c>
      <c r="B64" s="52" t="s">
        <v>63</v>
      </c>
      <c r="C64" s="46">
        <v>0</v>
      </c>
      <c r="D64" s="46">
        <v>0</v>
      </c>
      <c r="E64" s="46">
        <v>19</v>
      </c>
      <c r="F64" s="46">
        <v>226</v>
      </c>
      <c r="G64" s="30">
        <v>0</v>
      </c>
      <c r="H64" s="30">
        <v>0</v>
      </c>
      <c r="I64" s="46">
        <v>33</v>
      </c>
      <c r="J64" s="46">
        <v>330.96</v>
      </c>
      <c r="K64" s="30">
        <f t="shared" si="3"/>
        <v>57.575757575757578</v>
      </c>
      <c r="L64" s="30">
        <f t="shared" si="4"/>
        <v>68.286197727822099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475</v>
      </c>
      <c r="F65" s="34">
        <f>SUM(F61:F64)</f>
        <v>358.53999999999996</v>
      </c>
      <c r="G65" s="30">
        <v>0</v>
      </c>
      <c r="H65" s="30">
        <v>0</v>
      </c>
      <c r="I65" s="34">
        <f>SUM(I61:I64)</f>
        <v>1472</v>
      </c>
      <c r="J65" s="34">
        <f>SUM(J61:J64)</f>
        <v>665.72</v>
      </c>
      <c r="K65" s="30">
        <f t="shared" si="1"/>
        <v>32.26902173913043</v>
      </c>
      <c r="L65" s="30">
        <f t="shared" si="1"/>
        <v>53.857477618217864</v>
      </c>
    </row>
    <row r="66" spans="1:12" s="2" customFormat="1" ht="19.5">
      <c r="A66" s="72" t="s">
        <v>64</v>
      </c>
      <c r="B66" s="72"/>
      <c r="C66" s="31">
        <f>C65+C60+C40+C36+C32+C30</f>
        <v>3777229</v>
      </c>
      <c r="D66" s="31">
        <f>D65+D60+D40+D36+D32+D30</f>
        <v>4653702.6899999995</v>
      </c>
      <c r="E66" s="31">
        <f>E65+E60+E40+E36+E32+E30</f>
        <v>1365081</v>
      </c>
      <c r="F66" s="31">
        <f>F65+F60+F40+F36+F32+F30</f>
        <v>2359963.54</v>
      </c>
      <c r="G66" s="32">
        <f t="shared" si="2"/>
        <v>36.139746888525956</v>
      </c>
      <c r="H66" s="32">
        <f t="shared" si="2"/>
        <v>50.711523644842046</v>
      </c>
      <c r="I66" s="31">
        <f>I65+I60+I40+I36+I32+I30</f>
        <v>2378801</v>
      </c>
      <c r="J66" s="31">
        <f>J65+J60+J40+J36+J32+J30</f>
        <v>4560699.0600000005</v>
      </c>
      <c r="K66" s="30">
        <f t="shared" si="1"/>
        <v>57.385254167961087</v>
      </c>
      <c r="L66" s="30">
        <f t="shared" si="1"/>
        <v>51.745653658630133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90" zoomScaleSheetLayoutView="90" workbookViewId="0">
      <selection activeCell="F68" sqref="F68"/>
    </sheetView>
  </sheetViews>
  <sheetFormatPr defaultRowHeight="15"/>
  <cols>
    <col min="1" max="1" width="6.42578125" style="21" customWidth="1"/>
    <col min="2" max="2" width="31.85546875" style="21" customWidth="1"/>
    <col min="3" max="3" width="10.140625" style="21" customWidth="1"/>
    <col min="4" max="4" width="11.7109375" style="21" customWidth="1"/>
    <col min="5" max="5" width="10.28515625" style="21" customWidth="1"/>
    <col min="6" max="6" width="11.28515625" style="21" customWidth="1"/>
    <col min="7" max="7" width="9.85546875" style="21" customWidth="1"/>
    <col min="8" max="8" width="11" style="21" customWidth="1"/>
    <col min="9" max="9" width="11.7109375" style="21" customWidth="1"/>
    <col min="10" max="10" width="11.28515625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68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103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71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7.2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24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39" t="s">
        <v>13</v>
      </c>
      <c r="C10" s="29">
        <v>1166</v>
      </c>
      <c r="D10" s="29">
        <v>3395.62</v>
      </c>
      <c r="E10" s="29">
        <v>75</v>
      </c>
      <c r="F10" s="29">
        <v>275</v>
      </c>
      <c r="G10" s="30">
        <f>(E10/C10)*100</f>
        <v>6.4322469982847341</v>
      </c>
      <c r="H10" s="30">
        <f>(F10/D10)*100</f>
        <v>8.0986682844370108</v>
      </c>
      <c r="I10" s="29">
        <v>1004</v>
      </c>
      <c r="J10" s="29">
        <v>3458.88</v>
      </c>
      <c r="K10" s="30">
        <f>E10/I10*100</f>
        <v>7.4701195219123511</v>
      </c>
      <c r="L10" s="30">
        <f>F10/J10*100</f>
        <v>7.9505504672032563</v>
      </c>
    </row>
    <row r="11" spans="1:12" ht="15.75">
      <c r="A11" s="27">
        <v>2</v>
      </c>
      <c r="B11" s="39" t="s">
        <v>14</v>
      </c>
      <c r="C11" s="29">
        <v>516</v>
      </c>
      <c r="D11" s="29">
        <v>2311.0700000000002</v>
      </c>
      <c r="E11" s="29">
        <v>16</v>
      </c>
      <c r="F11" s="29">
        <v>910.84</v>
      </c>
      <c r="G11" s="30">
        <f t="shared" ref="G11:H60" si="0">(E11/C11)*100</f>
        <v>3.1007751937984498</v>
      </c>
      <c r="H11" s="30">
        <f t="shared" si="0"/>
        <v>39.412047233532519</v>
      </c>
      <c r="I11" s="29">
        <v>330</v>
      </c>
      <c r="J11" s="29">
        <v>2332.4699999999998</v>
      </c>
      <c r="K11" s="30">
        <f t="shared" ref="K11:L66" si="1">E11/I11*100</f>
        <v>4.8484848484848486</v>
      </c>
      <c r="L11" s="30">
        <f t="shared" si="1"/>
        <v>39.050448666006425</v>
      </c>
    </row>
    <row r="12" spans="1:12" ht="15.75">
      <c r="A12" s="27">
        <v>3</v>
      </c>
      <c r="B12" s="39" t="s">
        <v>15</v>
      </c>
      <c r="C12" s="29">
        <v>124069</v>
      </c>
      <c r="D12" s="29">
        <v>266711.18</v>
      </c>
      <c r="E12" s="29">
        <v>6700</v>
      </c>
      <c r="F12" s="29">
        <v>22418.17</v>
      </c>
      <c r="G12" s="30">
        <f t="shared" si="0"/>
        <v>5.4002208448524609</v>
      </c>
      <c r="H12" s="30">
        <f t="shared" si="0"/>
        <v>8.4054106768227701</v>
      </c>
      <c r="I12" s="29">
        <v>102738</v>
      </c>
      <c r="J12" s="29">
        <v>291534.71999999997</v>
      </c>
      <c r="K12" s="30">
        <f t="shared" si="1"/>
        <v>6.521442893573945</v>
      </c>
      <c r="L12" s="30">
        <f t="shared" si="1"/>
        <v>7.6897084505063411</v>
      </c>
    </row>
    <row r="13" spans="1:12" ht="15.75">
      <c r="A13" s="27">
        <v>4</v>
      </c>
      <c r="B13" s="39" t="s">
        <v>16</v>
      </c>
      <c r="C13" s="29">
        <v>31661</v>
      </c>
      <c r="D13" s="29">
        <v>75048.94</v>
      </c>
      <c r="E13" s="29">
        <v>3358</v>
      </c>
      <c r="F13" s="29">
        <v>12309.69</v>
      </c>
      <c r="G13" s="30">
        <f t="shared" si="0"/>
        <v>10.606108461514166</v>
      </c>
      <c r="H13" s="30">
        <f t="shared" si="0"/>
        <v>16.402217006662585</v>
      </c>
      <c r="I13" s="29">
        <v>32468</v>
      </c>
      <c r="J13" s="29">
        <v>76301.58</v>
      </c>
      <c r="K13" s="30">
        <f t="shared" si="1"/>
        <v>10.342491068128618</v>
      </c>
      <c r="L13" s="30">
        <f t="shared" si="1"/>
        <v>16.132942463314652</v>
      </c>
    </row>
    <row r="14" spans="1:12" ht="15.75">
      <c r="A14" s="27">
        <v>5</v>
      </c>
      <c r="B14" s="39" t="s">
        <v>17</v>
      </c>
      <c r="C14" s="29">
        <v>2761</v>
      </c>
      <c r="D14" s="29">
        <v>4922.6000000000004</v>
      </c>
      <c r="E14" s="29">
        <v>476</v>
      </c>
      <c r="F14" s="29">
        <v>1800.77</v>
      </c>
      <c r="G14" s="30">
        <f t="shared" si="0"/>
        <v>17.240130387540749</v>
      </c>
      <c r="H14" s="30">
        <f t="shared" si="0"/>
        <v>36.581684475683581</v>
      </c>
      <c r="I14" s="29">
        <v>1379</v>
      </c>
      <c r="J14" s="29">
        <v>4565.29</v>
      </c>
      <c r="K14" s="30">
        <f t="shared" si="1"/>
        <v>34.517766497461928</v>
      </c>
      <c r="L14" s="30">
        <f t="shared" si="1"/>
        <v>39.444810734914974</v>
      </c>
    </row>
    <row r="15" spans="1:12" ht="15.75">
      <c r="A15" s="27">
        <v>6</v>
      </c>
      <c r="B15" s="39" t="s">
        <v>18</v>
      </c>
      <c r="C15" s="29">
        <v>3521</v>
      </c>
      <c r="D15" s="29">
        <v>11511.2</v>
      </c>
      <c r="E15" s="29">
        <v>317</v>
      </c>
      <c r="F15" s="29">
        <v>2606.17</v>
      </c>
      <c r="G15" s="30">
        <f>(E15/C15)*100</f>
        <v>9.0031241124680488</v>
      </c>
      <c r="H15" s="30">
        <f>(F15/D15)*100</f>
        <v>22.640298144415873</v>
      </c>
      <c r="I15" s="29">
        <v>2886</v>
      </c>
      <c r="J15" s="29">
        <v>9778.48</v>
      </c>
      <c r="K15" s="30">
        <f t="shared" si="1"/>
        <v>10.984060984060983</v>
      </c>
      <c r="L15" s="30">
        <f t="shared" si="1"/>
        <v>26.65209725846962</v>
      </c>
    </row>
    <row r="16" spans="1:12" ht="15.75">
      <c r="A16" s="27">
        <v>7</v>
      </c>
      <c r="B16" s="39" t="s">
        <v>19</v>
      </c>
      <c r="C16" s="29">
        <v>26075</v>
      </c>
      <c r="D16" s="29">
        <v>53280.01</v>
      </c>
      <c r="E16" s="29">
        <v>3850</v>
      </c>
      <c r="F16" s="29">
        <v>13743.27</v>
      </c>
      <c r="G16" s="30">
        <f t="shared" si="0"/>
        <v>14.76510067114094</v>
      </c>
      <c r="H16" s="30">
        <f t="shared" si="0"/>
        <v>25.794420834380471</v>
      </c>
      <c r="I16" s="29">
        <v>54616</v>
      </c>
      <c r="J16" s="29">
        <v>79585.13</v>
      </c>
      <c r="K16" s="30">
        <f t="shared" si="1"/>
        <v>7.0492163468580626</v>
      </c>
      <c r="L16" s="30">
        <f t="shared" si="1"/>
        <v>17.268640511110554</v>
      </c>
    </row>
    <row r="17" spans="1:12" ht="15.75">
      <c r="A17" s="27">
        <v>8</v>
      </c>
      <c r="B17" s="39" t="s">
        <v>20</v>
      </c>
      <c r="C17" s="29">
        <v>9789</v>
      </c>
      <c r="D17" s="29">
        <v>21260.7</v>
      </c>
      <c r="E17" s="29">
        <v>1541</v>
      </c>
      <c r="F17" s="29">
        <v>2730</v>
      </c>
      <c r="G17" s="30">
        <f t="shared" si="0"/>
        <v>15.742159566860762</v>
      </c>
      <c r="H17" s="30">
        <f t="shared" si="0"/>
        <v>12.840593207185089</v>
      </c>
      <c r="I17" s="29">
        <v>12888</v>
      </c>
      <c r="J17" s="29">
        <v>80051</v>
      </c>
      <c r="K17" s="30">
        <f t="shared" si="1"/>
        <v>11.956859093730603</v>
      </c>
      <c r="L17" s="30">
        <f t="shared" si="1"/>
        <v>3.4103259172277673</v>
      </c>
    </row>
    <row r="18" spans="1:12" ht="15.75">
      <c r="A18" s="27">
        <v>9</v>
      </c>
      <c r="B18" s="39" t="s">
        <v>21</v>
      </c>
      <c r="C18" s="29">
        <v>64076</v>
      </c>
      <c r="D18" s="29">
        <v>148770.62</v>
      </c>
      <c r="E18" s="29">
        <v>2035</v>
      </c>
      <c r="F18" s="29">
        <v>8555.91</v>
      </c>
      <c r="G18" s="30">
        <f t="shared" si="0"/>
        <v>3.1759160996316869</v>
      </c>
      <c r="H18" s="30">
        <f t="shared" si="0"/>
        <v>5.7510750442526888</v>
      </c>
      <c r="I18" s="29">
        <v>50629</v>
      </c>
      <c r="J18" s="29">
        <v>126236.69</v>
      </c>
      <c r="K18" s="30">
        <f t="shared" si="1"/>
        <v>4.0194355013924827</v>
      </c>
      <c r="L18" s="30">
        <f t="shared" si="1"/>
        <v>6.7776729570460059</v>
      </c>
    </row>
    <row r="19" spans="1:12" ht="15.75">
      <c r="A19" s="27">
        <v>10</v>
      </c>
      <c r="B19" s="39" t="s">
        <v>22</v>
      </c>
      <c r="C19" s="29">
        <v>10874</v>
      </c>
      <c r="D19" s="29">
        <v>17904.91</v>
      </c>
      <c r="E19" s="29">
        <v>6034</v>
      </c>
      <c r="F19" s="29">
        <v>29471.05</v>
      </c>
      <c r="G19" s="30">
        <f t="shared" si="0"/>
        <v>55.490160014713993</v>
      </c>
      <c r="H19" s="30">
        <f t="shared" si="0"/>
        <v>164.59758803590748</v>
      </c>
      <c r="I19" s="29">
        <v>12109</v>
      </c>
      <c r="J19" s="29">
        <v>34119.54</v>
      </c>
      <c r="K19" s="30">
        <f t="shared" si="1"/>
        <v>49.830704434717973</v>
      </c>
      <c r="L19" s="30">
        <f t="shared" si="1"/>
        <v>86.375871421478706</v>
      </c>
    </row>
    <row r="20" spans="1:12" ht="15.75">
      <c r="A20" s="27">
        <v>11</v>
      </c>
      <c r="B20" s="39" t="s">
        <v>23</v>
      </c>
      <c r="C20" s="29">
        <v>2372</v>
      </c>
      <c r="D20" s="29">
        <v>6379.37</v>
      </c>
      <c r="E20" s="29">
        <v>44</v>
      </c>
      <c r="F20" s="29">
        <v>202.25</v>
      </c>
      <c r="G20" s="30">
        <f t="shared" si="0"/>
        <v>1.854974704890388</v>
      </c>
      <c r="H20" s="30">
        <f t="shared" si="0"/>
        <v>3.1703757581077756</v>
      </c>
      <c r="I20" s="29">
        <v>1357</v>
      </c>
      <c r="J20" s="29">
        <v>4993.9399999999996</v>
      </c>
      <c r="K20" s="30">
        <f t="shared" si="1"/>
        <v>3.2424465733235075</v>
      </c>
      <c r="L20" s="30">
        <f t="shared" si="1"/>
        <v>4.049908489088776</v>
      </c>
    </row>
    <row r="21" spans="1:12" ht="15.75">
      <c r="A21" s="27">
        <v>12</v>
      </c>
      <c r="B21" s="39" t="s">
        <v>24</v>
      </c>
      <c r="C21" s="29">
        <v>6050</v>
      </c>
      <c r="D21" s="29">
        <v>8865.01</v>
      </c>
      <c r="E21" s="29">
        <v>69</v>
      </c>
      <c r="F21" s="29">
        <v>118</v>
      </c>
      <c r="G21" s="30">
        <f t="shared" si="0"/>
        <v>1.140495867768595</v>
      </c>
      <c r="H21" s="30">
        <f t="shared" si="0"/>
        <v>1.3310757686680557</v>
      </c>
      <c r="I21" s="29">
        <v>2060</v>
      </c>
      <c r="J21" s="29">
        <v>8086</v>
      </c>
      <c r="K21" s="30">
        <f t="shared" si="1"/>
        <v>3.349514563106796</v>
      </c>
      <c r="L21" s="30">
        <f t="shared" si="1"/>
        <v>1.459312391788276</v>
      </c>
    </row>
    <row r="22" spans="1:12" ht="15.75">
      <c r="A22" s="27">
        <v>13</v>
      </c>
      <c r="B22" s="39" t="s">
        <v>25</v>
      </c>
      <c r="C22" s="29">
        <v>9575</v>
      </c>
      <c r="D22" s="29">
        <v>25403.67</v>
      </c>
      <c r="E22" s="29">
        <v>948</v>
      </c>
      <c r="F22" s="29">
        <v>20166.900000000001</v>
      </c>
      <c r="G22" s="30">
        <f t="shared" si="0"/>
        <v>9.9007832898172321</v>
      </c>
      <c r="H22" s="30">
        <f t="shared" si="0"/>
        <v>79.385773787803117</v>
      </c>
      <c r="I22" s="29">
        <v>3872</v>
      </c>
      <c r="J22" s="29">
        <v>8972.14</v>
      </c>
      <c r="K22" s="30">
        <f t="shared" si="1"/>
        <v>24.483471074380166</v>
      </c>
      <c r="L22" s="30">
        <f t="shared" si="1"/>
        <v>224.77246231110976</v>
      </c>
    </row>
    <row r="23" spans="1:12" ht="15.75">
      <c r="A23" s="27">
        <v>14</v>
      </c>
      <c r="B23" s="39" t="s">
        <v>26</v>
      </c>
      <c r="C23" s="29">
        <v>83</v>
      </c>
      <c r="D23" s="29">
        <v>242.67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39" t="s">
        <v>27</v>
      </c>
      <c r="C24" s="29">
        <v>2762</v>
      </c>
      <c r="D24" s="29">
        <v>7986.42</v>
      </c>
      <c r="E24" s="29">
        <v>31</v>
      </c>
      <c r="F24" s="29">
        <v>136.81</v>
      </c>
      <c r="G24" s="30">
        <f t="shared" si="0"/>
        <v>1.1223750905141203</v>
      </c>
      <c r="H24" s="30">
        <f t="shared" si="0"/>
        <v>1.7130328733024309</v>
      </c>
      <c r="I24" s="29">
        <v>407</v>
      </c>
      <c r="J24" s="29">
        <v>2081.5300000000002</v>
      </c>
      <c r="K24" s="30">
        <f t="shared" si="1"/>
        <v>7.6167076167076173</v>
      </c>
      <c r="L24" s="30">
        <f t="shared" si="1"/>
        <v>6.5725692159132949</v>
      </c>
    </row>
    <row r="25" spans="1:12" ht="15.75">
      <c r="A25" s="27">
        <v>16</v>
      </c>
      <c r="B25" s="39" t="s">
        <v>28</v>
      </c>
      <c r="C25" s="29">
        <v>6671</v>
      </c>
      <c r="D25" s="29">
        <v>11011.29</v>
      </c>
      <c r="E25" s="29">
        <v>119</v>
      </c>
      <c r="F25" s="29">
        <v>353.48</v>
      </c>
      <c r="G25" s="30">
        <f t="shared" si="0"/>
        <v>1.7838405036726128</v>
      </c>
      <c r="H25" s="30">
        <f t="shared" si="0"/>
        <v>3.2101597542158999</v>
      </c>
      <c r="I25" s="29">
        <v>1961</v>
      </c>
      <c r="J25" s="29">
        <v>4336.33</v>
      </c>
      <c r="K25" s="30">
        <f t="shared" si="1"/>
        <v>6.0683324834268229</v>
      </c>
      <c r="L25" s="30">
        <f t="shared" si="1"/>
        <v>8.1515936287136821</v>
      </c>
    </row>
    <row r="26" spans="1:12" ht="15.75">
      <c r="A26" s="27">
        <v>17</v>
      </c>
      <c r="B26" s="39" t="s">
        <v>29</v>
      </c>
      <c r="C26" s="29">
        <v>21451</v>
      </c>
      <c r="D26" s="29">
        <v>51715.72</v>
      </c>
      <c r="E26" s="29">
        <v>1921</v>
      </c>
      <c r="F26" s="29">
        <v>11285.44</v>
      </c>
      <c r="G26" s="30">
        <f t="shared" si="0"/>
        <v>8.9552934595123777</v>
      </c>
      <c r="H26" s="30">
        <f t="shared" si="0"/>
        <v>21.82206880229068</v>
      </c>
      <c r="I26" s="29">
        <v>25805</v>
      </c>
      <c r="J26" s="29">
        <v>157530.04</v>
      </c>
      <c r="K26" s="30">
        <f t="shared" si="1"/>
        <v>7.4442937415229604</v>
      </c>
      <c r="L26" s="30">
        <f t="shared" si="1"/>
        <v>7.1639923407624346</v>
      </c>
    </row>
    <row r="27" spans="1:12" ht="15.75">
      <c r="A27" s="27">
        <v>18</v>
      </c>
      <c r="B27" s="39" t="s">
        <v>30</v>
      </c>
      <c r="C27" s="29">
        <v>2030</v>
      </c>
      <c r="D27" s="29">
        <v>2168.19</v>
      </c>
      <c r="E27" s="29">
        <v>19</v>
      </c>
      <c r="F27" s="29">
        <v>22.03</v>
      </c>
      <c r="G27" s="30">
        <f t="shared" si="0"/>
        <v>0.935960591133005</v>
      </c>
      <c r="H27" s="30">
        <f t="shared" si="0"/>
        <v>1.0160548660403379</v>
      </c>
      <c r="I27" s="29">
        <v>136</v>
      </c>
      <c r="J27" s="29">
        <v>1041.6199999999999</v>
      </c>
      <c r="K27" s="30">
        <f t="shared" si="1"/>
        <v>13.970588235294118</v>
      </c>
      <c r="L27" s="30">
        <f t="shared" si="1"/>
        <v>2.1149747508688392</v>
      </c>
    </row>
    <row r="28" spans="1:12" ht="15.75">
      <c r="A28" s="27">
        <v>19</v>
      </c>
      <c r="B28" s="39" t="s">
        <v>31</v>
      </c>
      <c r="C28" s="29">
        <v>7037</v>
      </c>
      <c r="D28" s="29">
        <v>14354.02</v>
      </c>
      <c r="E28" s="29">
        <v>1477</v>
      </c>
      <c r="F28" s="29">
        <v>1015.06</v>
      </c>
      <c r="G28" s="30">
        <f t="shared" si="0"/>
        <v>20.989057837146511</v>
      </c>
      <c r="H28" s="30">
        <f t="shared" si="0"/>
        <v>7.0716078143962458</v>
      </c>
      <c r="I28" s="29">
        <v>3034</v>
      </c>
      <c r="J28" s="29">
        <v>19369.61</v>
      </c>
      <c r="K28" s="30">
        <f t="shared" si="1"/>
        <v>48.681608437705997</v>
      </c>
      <c r="L28" s="30">
        <f t="shared" si="1"/>
        <v>5.2404772217922817</v>
      </c>
    </row>
    <row r="29" spans="1:12" ht="15.75">
      <c r="A29" s="27">
        <v>20</v>
      </c>
      <c r="B29" s="39" t="s">
        <v>32</v>
      </c>
      <c r="C29" s="29">
        <v>7041</v>
      </c>
      <c r="D29" s="29">
        <v>13623.37</v>
      </c>
      <c r="E29" s="29">
        <v>2135</v>
      </c>
      <c r="F29" s="29">
        <v>3782.59</v>
      </c>
      <c r="G29" s="30">
        <f t="shared" si="0"/>
        <v>30.322397386734838</v>
      </c>
      <c r="H29" s="30">
        <f t="shared" si="0"/>
        <v>27.7654501052236</v>
      </c>
      <c r="I29" s="29">
        <v>7018</v>
      </c>
      <c r="J29" s="29">
        <v>22660.85</v>
      </c>
      <c r="K29" s="30">
        <f t="shared" si="1"/>
        <v>30.421772584781987</v>
      </c>
      <c r="L29" s="30">
        <f t="shared" si="1"/>
        <v>16.692180566924897</v>
      </c>
    </row>
    <row r="30" spans="1:12" s="33" customFormat="1" ht="19.5" customHeight="1">
      <c r="A30" s="75" t="s">
        <v>33</v>
      </c>
      <c r="B30" s="76"/>
      <c r="C30" s="37">
        <f>SUM(C10:C29)</f>
        <v>339580</v>
      </c>
      <c r="D30" s="37">
        <f>SUM(D10:D29)</f>
        <v>746866.58000000007</v>
      </c>
      <c r="E30" s="37">
        <f>SUM(E10:E29)</f>
        <v>31165</v>
      </c>
      <c r="F30" s="37">
        <f>SUM(F10:F29)</f>
        <v>131903.43</v>
      </c>
      <c r="G30" s="35">
        <f t="shared" si="0"/>
        <v>9.1775133989045283</v>
      </c>
      <c r="H30" s="13">
        <f t="shared" si="0"/>
        <v>17.660909395624579</v>
      </c>
      <c r="I30" s="37">
        <f>SUM(I10:I29)</f>
        <v>316697</v>
      </c>
      <c r="J30" s="37">
        <f>SUM(J10:J29)</f>
        <v>937035.84</v>
      </c>
      <c r="K30" s="30">
        <f t="shared" si="1"/>
        <v>9.840636317994802</v>
      </c>
      <c r="L30" s="30">
        <f t="shared" si="1"/>
        <v>14.07666861493793</v>
      </c>
    </row>
    <row r="31" spans="1:12" s="23" customFormat="1" ht="15.75">
      <c r="A31" s="27">
        <v>1</v>
      </c>
      <c r="B31" s="39" t="s">
        <v>34</v>
      </c>
      <c r="C31" s="29">
        <v>131127</v>
      </c>
      <c r="D31" s="29">
        <v>291969.21999999997</v>
      </c>
      <c r="E31" s="29">
        <v>19270</v>
      </c>
      <c r="F31" s="29">
        <v>37790.32</v>
      </c>
      <c r="G31" s="30">
        <f t="shared" si="0"/>
        <v>14.695676710364761</v>
      </c>
      <c r="H31" s="30">
        <f t="shared" si="0"/>
        <v>12.943254771855747</v>
      </c>
      <c r="I31" s="29">
        <v>26607</v>
      </c>
      <c r="J31" s="29">
        <v>240892.03</v>
      </c>
      <c r="K31" s="30">
        <f t="shared" si="1"/>
        <v>72.424549930469425</v>
      </c>
      <c r="L31" s="30">
        <f t="shared" si="1"/>
        <v>15.687658906772468</v>
      </c>
    </row>
    <row r="32" spans="1:12" s="36" customFormat="1" ht="18.75" customHeight="1">
      <c r="A32" s="75" t="s">
        <v>33</v>
      </c>
      <c r="B32" s="76"/>
      <c r="C32" s="37">
        <f>SUM(C31:C31)</f>
        <v>131127</v>
      </c>
      <c r="D32" s="37">
        <f>SUM(D31:D31)</f>
        <v>291969.21999999997</v>
      </c>
      <c r="E32" s="37">
        <f>SUM(E31:E31)</f>
        <v>19270</v>
      </c>
      <c r="F32" s="37">
        <f>SUM(F31:F31)</f>
        <v>37790.32</v>
      </c>
      <c r="G32" s="35">
        <f t="shared" si="0"/>
        <v>14.695676710364761</v>
      </c>
      <c r="H32" s="30">
        <f t="shared" si="0"/>
        <v>12.943254771855747</v>
      </c>
      <c r="I32" s="37">
        <f>SUM(I31:I31)</f>
        <v>26607</v>
      </c>
      <c r="J32" s="37">
        <f>SUM(J31:J31)</f>
        <v>240892.03</v>
      </c>
      <c r="K32" s="30">
        <f t="shared" si="1"/>
        <v>72.424549930469425</v>
      </c>
      <c r="L32" s="30">
        <f t="shared" si="1"/>
        <v>15.687658906772468</v>
      </c>
    </row>
    <row r="33" spans="1:12" s="23" customFormat="1" ht="15.75">
      <c r="A33" s="27">
        <v>1</v>
      </c>
      <c r="B33" s="28" t="s">
        <v>35</v>
      </c>
      <c r="C33" s="29">
        <v>190345</v>
      </c>
      <c r="D33" s="29">
        <v>262971.61</v>
      </c>
      <c r="E33" s="29">
        <v>53657</v>
      </c>
      <c r="F33" s="29">
        <v>99530</v>
      </c>
      <c r="G33" s="30">
        <f t="shared" si="0"/>
        <v>28.189340408206153</v>
      </c>
      <c r="H33" s="30">
        <f t="shared" si="0"/>
        <v>37.848192053887495</v>
      </c>
      <c r="I33" s="29">
        <v>95866</v>
      </c>
      <c r="J33" s="29">
        <v>304136</v>
      </c>
      <c r="K33" s="30">
        <f t="shared" si="1"/>
        <v>55.970834289529137</v>
      </c>
      <c r="L33" s="30">
        <f t="shared" si="1"/>
        <v>32.7254912276087</v>
      </c>
    </row>
    <row r="34" spans="1:12" s="23" customFormat="1" ht="15.75">
      <c r="A34" s="27">
        <v>2</v>
      </c>
      <c r="B34" s="28" t="s">
        <v>36</v>
      </c>
      <c r="C34" s="29">
        <v>11903</v>
      </c>
      <c r="D34" s="29">
        <v>22905.360000000001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55701</v>
      </c>
      <c r="J34" s="29">
        <v>52658.84</v>
      </c>
      <c r="K34" s="30">
        <f t="shared" si="1"/>
        <v>0</v>
      </c>
      <c r="L34" s="30">
        <f t="shared" si="1"/>
        <v>0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>
        <v>0</v>
      </c>
      <c r="H35" s="30">
        <v>0</v>
      </c>
      <c r="I35" s="29">
        <v>5</v>
      </c>
      <c r="J35" s="29">
        <v>2270.52</v>
      </c>
      <c r="K35" s="30">
        <f t="shared" si="1"/>
        <v>0</v>
      </c>
      <c r="L35" s="30">
        <f t="shared" si="1"/>
        <v>0</v>
      </c>
    </row>
    <row r="36" spans="1:12" s="33" customFormat="1" ht="19.5" customHeight="1">
      <c r="A36" s="75" t="s">
        <v>33</v>
      </c>
      <c r="B36" s="76"/>
      <c r="C36" s="37">
        <f>SUM(C33:C35)</f>
        <v>202248</v>
      </c>
      <c r="D36" s="37">
        <f>SUM(D33:D35)</f>
        <v>285876.96999999997</v>
      </c>
      <c r="E36" s="37">
        <f>SUM(E33:E35)</f>
        <v>53657</v>
      </c>
      <c r="F36" s="37">
        <f>SUM(F33:F35)</f>
        <v>99530</v>
      </c>
      <c r="G36" s="35">
        <f t="shared" si="0"/>
        <v>26.530299434357818</v>
      </c>
      <c r="H36" s="13">
        <f t="shared" ref="H36" si="2">(F36/D36)*100</f>
        <v>34.815676128091049</v>
      </c>
      <c r="I36" s="37">
        <f>SUM(I33:I35)</f>
        <v>151572</v>
      </c>
      <c r="J36" s="37">
        <f>SUM(J33:J35)</f>
        <v>359065.36</v>
      </c>
      <c r="K36" s="30">
        <f t="shared" si="1"/>
        <v>35.400337793259965</v>
      </c>
      <c r="L36" s="30">
        <f t="shared" si="1"/>
        <v>27.719187392512605</v>
      </c>
    </row>
    <row r="37" spans="1:12" s="23" customFormat="1" ht="15.75">
      <c r="A37" s="27">
        <v>1</v>
      </c>
      <c r="B37" s="39" t="s">
        <v>38</v>
      </c>
      <c r="C37" s="29">
        <v>14916</v>
      </c>
      <c r="D37" s="29">
        <v>27594.58</v>
      </c>
      <c r="E37" s="29">
        <v>793</v>
      </c>
      <c r="F37" s="29">
        <v>1201.92</v>
      </c>
      <c r="G37" s="30">
        <f t="shared" si="0"/>
        <v>5.3164387235183694</v>
      </c>
      <c r="H37" s="30">
        <f t="shared" si="0"/>
        <v>4.355637954989712</v>
      </c>
      <c r="I37" s="29">
        <v>16092</v>
      </c>
      <c r="J37" s="29">
        <v>15536.47</v>
      </c>
      <c r="K37" s="30">
        <f t="shared" si="1"/>
        <v>4.9279144916728805</v>
      </c>
      <c r="L37" s="30">
        <f t="shared" si="1"/>
        <v>7.7361202383810488</v>
      </c>
    </row>
    <row r="38" spans="1:12" s="23" customFormat="1" ht="15.75">
      <c r="A38" s="27">
        <v>2</v>
      </c>
      <c r="B38" s="39" t="s">
        <v>39</v>
      </c>
      <c r="C38" s="29">
        <v>11911</v>
      </c>
      <c r="D38" s="29">
        <v>20812.8</v>
      </c>
      <c r="E38" s="29">
        <v>872</v>
      </c>
      <c r="F38" s="29">
        <v>2943.64</v>
      </c>
      <c r="G38" s="30">
        <f t="shared" si="0"/>
        <v>7.3209638149609608</v>
      </c>
      <c r="H38" s="30">
        <f t="shared" si="0"/>
        <v>14.143411746617465</v>
      </c>
      <c r="I38" s="29">
        <v>21443</v>
      </c>
      <c r="J38" s="29">
        <v>29775.98</v>
      </c>
      <c r="K38" s="30">
        <f t="shared" si="1"/>
        <v>4.0665951592594318</v>
      </c>
      <c r="L38" s="30">
        <f t="shared" si="1"/>
        <v>9.8859550550477273</v>
      </c>
    </row>
    <row r="39" spans="1:12" s="23" customFormat="1" ht="17.25" customHeight="1">
      <c r="A39" s="27">
        <v>3</v>
      </c>
      <c r="B39" s="39" t="s">
        <v>40</v>
      </c>
      <c r="C39" s="29">
        <v>21897</v>
      </c>
      <c r="D39" s="29">
        <v>49038.02</v>
      </c>
      <c r="E39" s="29">
        <v>546</v>
      </c>
      <c r="F39" s="29">
        <v>649.61</v>
      </c>
      <c r="G39" s="30">
        <f t="shared" si="0"/>
        <v>2.4934922592135909</v>
      </c>
      <c r="H39" s="30">
        <f t="shared" si="0"/>
        <v>1.3247068295171789</v>
      </c>
      <c r="I39" s="29">
        <v>7453</v>
      </c>
      <c r="J39" s="29">
        <v>7181.21</v>
      </c>
      <c r="K39" s="30">
        <f t="shared" si="1"/>
        <v>7.3259090299208376</v>
      </c>
      <c r="L39" s="30">
        <f t="shared" si="1"/>
        <v>9.045968576326274</v>
      </c>
    </row>
    <row r="40" spans="1:12" s="36" customFormat="1" ht="18.75" customHeight="1">
      <c r="A40" s="75" t="s">
        <v>33</v>
      </c>
      <c r="B40" s="76"/>
      <c r="C40" s="37">
        <f>SUM(C37:C39)</f>
        <v>48724</v>
      </c>
      <c r="D40" s="37">
        <f>SUM(D37:D39)</f>
        <v>97445.4</v>
      </c>
      <c r="E40" s="37">
        <f>SUM(E37:E39)</f>
        <v>2211</v>
      </c>
      <c r="F40" s="37">
        <f>SUM(F37:F39)</f>
        <v>4795.1699999999992</v>
      </c>
      <c r="G40" s="35">
        <f t="shared" si="0"/>
        <v>4.5378047779328456</v>
      </c>
      <c r="H40" s="35">
        <f t="shared" si="0"/>
        <v>4.9208787690337354</v>
      </c>
      <c r="I40" s="37">
        <f>SUM(I37:I39)</f>
        <v>44988</v>
      </c>
      <c r="J40" s="37">
        <f>SUM(J37:J39)</f>
        <v>52493.659999999996</v>
      </c>
      <c r="K40" s="30">
        <f t="shared" si="1"/>
        <v>4.9146439050413449</v>
      </c>
      <c r="L40" s="30">
        <f t="shared" si="1"/>
        <v>9.1347602739073626</v>
      </c>
    </row>
    <row r="41" spans="1:12" s="23" customFormat="1" ht="15.75">
      <c r="A41" s="27">
        <v>1</v>
      </c>
      <c r="B41" s="39" t="s">
        <v>41</v>
      </c>
      <c r="C41" s="29">
        <v>14215</v>
      </c>
      <c r="D41" s="29">
        <v>60443.94</v>
      </c>
      <c r="E41" s="29">
        <v>6080</v>
      </c>
      <c r="F41" s="29">
        <v>32256.74</v>
      </c>
      <c r="G41" s="30">
        <f t="shared" si="0"/>
        <v>42.771720014069651</v>
      </c>
      <c r="H41" s="30">
        <f t="shared" si="0"/>
        <v>53.36637552085454</v>
      </c>
      <c r="I41" s="29">
        <v>25529</v>
      </c>
      <c r="J41" s="29">
        <v>131154.62</v>
      </c>
      <c r="K41" s="30">
        <f t="shared" si="1"/>
        <v>23.816052332641309</v>
      </c>
      <c r="L41" s="30">
        <f t="shared" si="1"/>
        <v>24.594436703792823</v>
      </c>
    </row>
    <row r="42" spans="1:12" s="23" customFormat="1" ht="15.75">
      <c r="A42" s="27">
        <v>2</v>
      </c>
      <c r="B42" s="39" t="s">
        <v>42</v>
      </c>
      <c r="C42" s="29">
        <v>0</v>
      </c>
      <c r="D42" s="29">
        <v>0</v>
      </c>
      <c r="E42" s="29">
        <v>0</v>
      </c>
      <c r="F42" s="29">
        <v>0</v>
      </c>
      <c r="G42" s="30">
        <v>0</v>
      </c>
      <c r="H42" s="30"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39" t="s">
        <v>43</v>
      </c>
      <c r="C43" s="29">
        <v>478</v>
      </c>
      <c r="D43" s="29">
        <v>1050.82</v>
      </c>
      <c r="E43" s="29">
        <v>0</v>
      </c>
      <c r="F43" s="29">
        <v>0</v>
      </c>
      <c r="G43" s="30">
        <f t="shared" ref="G43" si="3">(E43/C43)*100</f>
        <v>0</v>
      </c>
      <c r="H43" s="30">
        <f t="shared" ref="H43" si="4">(F43/D43)*100</f>
        <v>0</v>
      </c>
      <c r="I43" s="29">
        <v>38</v>
      </c>
      <c r="J43" s="29">
        <v>163.06</v>
      </c>
      <c r="K43" s="30">
        <f t="shared" si="1"/>
        <v>0</v>
      </c>
      <c r="L43" s="30">
        <f t="shared" si="1"/>
        <v>0</v>
      </c>
    </row>
    <row r="44" spans="1:12" s="23" customFormat="1" ht="15.75">
      <c r="A44" s="27">
        <v>4</v>
      </c>
      <c r="B44" s="39" t="s">
        <v>44</v>
      </c>
      <c r="C44" s="29">
        <v>2203</v>
      </c>
      <c r="D44" s="29">
        <v>10058.4</v>
      </c>
      <c r="E44" s="29">
        <v>12</v>
      </c>
      <c r="F44" s="29">
        <v>35</v>
      </c>
      <c r="G44" s="30">
        <f t="shared" si="0"/>
        <v>0.54471175669541538</v>
      </c>
      <c r="H44" s="30">
        <f t="shared" si="0"/>
        <v>0.34796786765290705</v>
      </c>
      <c r="I44" s="29">
        <v>1714</v>
      </c>
      <c r="J44" s="29">
        <v>3333</v>
      </c>
      <c r="K44" s="30">
        <f t="shared" si="1"/>
        <v>0.7001166861143524</v>
      </c>
      <c r="L44" s="30">
        <f t="shared" si="1"/>
        <v>1.0501050105010501</v>
      </c>
    </row>
    <row r="45" spans="1:12" s="23" customFormat="1" ht="15.75">
      <c r="A45" s="27">
        <v>5</v>
      </c>
      <c r="B45" s="39" t="s">
        <v>45</v>
      </c>
      <c r="C45" s="29">
        <v>485</v>
      </c>
      <c r="D45" s="29">
        <v>1107.56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39" t="s">
        <v>46</v>
      </c>
      <c r="C46" s="29">
        <v>2099</v>
      </c>
      <c r="D46" s="29">
        <v>3506.16</v>
      </c>
      <c r="E46" s="29">
        <v>78</v>
      </c>
      <c r="F46" s="29">
        <v>458.53</v>
      </c>
      <c r="G46" s="30">
        <f t="shared" si="0"/>
        <v>3.7160552644116245</v>
      </c>
      <c r="H46" s="30">
        <f t="shared" si="0"/>
        <v>13.077840144203346</v>
      </c>
      <c r="I46" s="29">
        <v>660</v>
      </c>
      <c r="J46" s="29">
        <v>6630.77</v>
      </c>
      <c r="K46" s="30">
        <f t="shared" si="1"/>
        <v>11.818181818181818</v>
      </c>
      <c r="L46" s="30">
        <f t="shared" si="1"/>
        <v>6.9151848126235702</v>
      </c>
    </row>
    <row r="47" spans="1:12" s="23" customFormat="1" ht="15.75">
      <c r="A47" s="27">
        <v>7</v>
      </c>
      <c r="B47" s="39" t="s">
        <v>47</v>
      </c>
      <c r="C47" s="29">
        <v>30238</v>
      </c>
      <c r="D47" s="29">
        <v>83043.19</v>
      </c>
      <c r="E47" s="29">
        <v>20929</v>
      </c>
      <c r="F47" s="29">
        <v>26005.9</v>
      </c>
      <c r="G47" s="30">
        <f t="shared" si="0"/>
        <v>69.214233745618088</v>
      </c>
      <c r="H47" s="30">
        <f t="shared" si="0"/>
        <v>31.316113940227968</v>
      </c>
      <c r="I47" s="29">
        <v>146389</v>
      </c>
      <c r="J47" s="29">
        <v>195254.41</v>
      </c>
      <c r="K47" s="30">
        <f t="shared" si="1"/>
        <v>14.296839243385772</v>
      </c>
      <c r="L47" s="30">
        <f t="shared" si="1"/>
        <v>13.318982142323957</v>
      </c>
    </row>
    <row r="48" spans="1:12" s="23" customFormat="1" ht="15.75">
      <c r="A48" s="27">
        <v>8</v>
      </c>
      <c r="B48" s="39" t="s">
        <v>48</v>
      </c>
      <c r="C48" s="29">
        <v>21023</v>
      </c>
      <c r="D48" s="29">
        <v>55827.94</v>
      </c>
      <c r="E48" s="29">
        <v>19362</v>
      </c>
      <c r="F48" s="29">
        <v>28528.67</v>
      </c>
      <c r="G48" s="30">
        <f t="shared" si="0"/>
        <v>92.099129524806173</v>
      </c>
      <c r="H48" s="30">
        <f t="shared" si="0"/>
        <v>51.101061583142773</v>
      </c>
      <c r="I48" s="29">
        <v>115668</v>
      </c>
      <c r="J48" s="29">
        <v>162596.49</v>
      </c>
      <c r="K48" s="30">
        <f t="shared" si="1"/>
        <v>16.739288307915761</v>
      </c>
      <c r="L48" s="30">
        <f t="shared" si="1"/>
        <v>17.54568625681895</v>
      </c>
    </row>
    <row r="49" spans="1:12" s="23" customFormat="1" ht="15.75">
      <c r="A49" s="27">
        <v>9</v>
      </c>
      <c r="B49" s="39" t="s">
        <v>49</v>
      </c>
      <c r="C49" s="29">
        <v>1515</v>
      </c>
      <c r="D49" s="29">
        <v>3825.8</v>
      </c>
      <c r="E49" s="29">
        <v>2265</v>
      </c>
      <c r="F49" s="29">
        <v>12579.28</v>
      </c>
      <c r="G49" s="30">
        <f t="shared" si="0"/>
        <v>149.50495049504951</v>
      </c>
      <c r="H49" s="30">
        <f t="shared" si="0"/>
        <v>328.80129646087096</v>
      </c>
      <c r="I49" s="29">
        <v>19550</v>
      </c>
      <c r="J49" s="29">
        <v>61135</v>
      </c>
      <c r="K49" s="30">
        <f t="shared" si="1"/>
        <v>11.585677749360613</v>
      </c>
      <c r="L49" s="30">
        <f t="shared" si="1"/>
        <v>20.576232927128487</v>
      </c>
    </row>
    <row r="50" spans="1:12" s="23" customFormat="1" ht="15.75">
      <c r="A50" s="27">
        <v>10</v>
      </c>
      <c r="B50" s="39" t="s">
        <v>50</v>
      </c>
      <c r="C50" s="29">
        <v>11</v>
      </c>
      <c r="D50" s="29">
        <v>46</v>
      </c>
      <c r="E50" s="29">
        <v>0</v>
      </c>
      <c r="F50" s="29">
        <v>0</v>
      </c>
      <c r="G50" s="30">
        <f t="shared" si="0"/>
        <v>0</v>
      </c>
      <c r="H50" s="30">
        <f t="shared" si="0"/>
        <v>0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39" t="s">
        <v>51</v>
      </c>
      <c r="C51" s="29">
        <v>1</v>
      </c>
      <c r="D51" s="29">
        <v>1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113</v>
      </c>
      <c r="J51" s="29">
        <v>9622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39" t="s">
        <v>52</v>
      </c>
      <c r="C52" s="29">
        <v>108</v>
      </c>
      <c r="D52" s="29">
        <v>353.67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26</v>
      </c>
      <c r="J52" s="29">
        <v>701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39" t="s">
        <v>53</v>
      </c>
      <c r="C53" s="29">
        <v>8289</v>
      </c>
      <c r="D53" s="29">
        <v>22566.73</v>
      </c>
      <c r="E53" s="29">
        <v>5197</v>
      </c>
      <c r="F53" s="29">
        <v>11468.48</v>
      </c>
      <c r="G53" s="30">
        <f t="shared" si="0"/>
        <v>62.697550971166606</v>
      </c>
      <c r="H53" s="30">
        <f t="shared" si="0"/>
        <v>50.820300504326497</v>
      </c>
      <c r="I53" s="29">
        <v>46313</v>
      </c>
      <c r="J53" s="29">
        <v>147622.20000000001</v>
      </c>
      <c r="K53" s="30">
        <f t="shared" si="1"/>
        <v>11.221471293157428</v>
      </c>
      <c r="L53" s="30">
        <f t="shared" si="1"/>
        <v>7.7688044210152674</v>
      </c>
    </row>
    <row r="54" spans="1:12" s="23" customFormat="1" ht="15.75">
      <c r="A54" s="27">
        <v>14</v>
      </c>
      <c r="B54" s="39" t="s">
        <v>54</v>
      </c>
      <c r="C54" s="29">
        <v>93</v>
      </c>
      <c r="D54" s="29">
        <v>183.67</v>
      </c>
      <c r="E54" s="29">
        <v>0</v>
      </c>
      <c r="F54" s="29">
        <v>0</v>
      </c>
      <c r="G54" s="30">
        <f>(E54/C54)*100</f>
        <v>0</v>
      </c>
      <c r="H54" s="30">
        <f>(F54/D54)*100</f>
        <v>0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39" t="s">
        <v>55</v>
      </c>
      <c r="C55" s="29">
        <v>2938</v>
      </c>
      <c r="D55" s="29">
        <v>6096.2</v>
      </c>
      <c r="E55" s="29">
        <v>2524</v>
      </c>
      <c r="F55" s="29">
        <v>2334.3200000000002</v>
      </c>
      <c r="G55" s="30">
        <f t="shared" si="0"/>
        <v>85.908781484002731</v>
      </c>
      <c r="H55" s="30">
        <f t="shared" si="0"/>
        <v>38.291394639283496</v>
      </c>
      <c r="I55" s="29">
        <v>31149</v>
      </c>
      <c r="J55" s="29">
        <v>18629.3</v>
      </c>
      <c r="K55" s="30">
        <f t="shared" si="1"/>
        <v>8.1029888599955058</v>
      </c>
      <c r="L55" s="30">
        <f t="shared" si="1"/>
        <v>12.530368827599537</v>
      </c>
    </row>
    <row r="56" spans="1:12" s="23" customFormat="1" ht="15.75">
      <c r="A56" s="27">
        <v>16</v>
      </c>
      <c r="B56" s="39" t="s">
        <v>56</v>
      </c>
      <c r="C56" s="29">
        <v>120</v>
      </c>
      <c r="D56" s="29">
        <v>270.67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0</v>
      </c>
      <c r="J56" s="29">
        <v>0</v>
      </c>
      <c r="K56" s="30" t="e">
        <f t="shared" si="1"/>
        <v>#DIV/0!</v>
      </c>
      <c r="L56" s="30" t="e">
        <f t="shared" si="1"/>
        <v>#DIV/0!</v>
      </c>
    </row>
    <row r="57" spans="1:12" s="23" customFormat="1" ht="15.75">
      <c r="A57" s="27">
        <v>17</v>
      </c>
      <c r="B57" s="39" t="s">
        <v>57</v>
      </c>
      <c r="C57" s="29">
        <v>15</v>
      </c>
      <c r="D57" s="29">
        <v>342.4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39" t="s">
        <v>58</v>
      </c>
      <c r="C58" s="29">
        <v>3215</v>
      </c>
      <c r="D58" s="29">
        <v>6736.37</v>
      </c>
      <c r="E58" s="29">
        <v>8412</v>
      </c>
      <c r="F58" s="29">
        <v>2337.7199999999998</v>
      </c>
      <c r="G58" s="30">
        <f>(E58/C58)*100</f>
        <v>261.64852255054433</v>
      </c>
      <c r="H58" s="30">
        <f>(F58/D58)*100</f>
        <v>34.702963168590792</v>
      </c>
      <c r="I58" s="29">
        <v>68920</v>
      </c>
      <c r="J58" s="29">
        <v>13241.28</v>
      </c>
      <c r="K58" s="30">
        <f t="shared" si="1"/>
        <v>12.205455600696459</v>
      </c>
      <c r="L58" s="30">
        <f t="shared" si="1"/>
        <v>17.654788660914956</v>
      </c>
    </row>
    <row r="59" spans="1:12" s="23" customFormat="1" ht="15.75">
      <c r="A59" s="27">
        <v>19</v>
      </c>
      <c r="B59" s="39" t="s">
        <v>59</v>
      </c>
      <c r="C59" s="29">
        <v>1379</v>
      </c>
      <c r="D59" s="29">
        <v>12265.38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33" customFormat="1" ht="19.5" customHeight="1">
      <c r="A60" s="75" t="s">
        <v>33</v>
      </c>
      <c r="B60" s="76"/>
      <c r="C60" s="34">
        <f>SUM(C41:C59)</f>
        <v>88425</v>
      </c>
      <c r="D60" s="34">
        <f>SUM(D41:D59)</f>
        <v>267725.90000000002</v>
      </c>
      <c r="E60" s="34">
        <f>SUM(E41:E59)</f>
        <v>64859</v>
      </c>
      <c r="F60" s="34">
        <f>SUM(F41:F59)</f>
        <v>116004.64</v>
      </c>
      <c r="G60" s="35">
        <f t="shared" si="0"/>
        <v>73.349165959852982</v>
      </c>
      <c r="H60" s="35">
        <f t="shared" si="0"/>
        <v>43.329629296231701</v>
      </c>
      <c r="I60" s="34">
        <f>SUM(I41:I59)</f>
        <v>456069</v>
      </c>
      <c r="J60" s="34">
        <f>SUM(J41:J59)</f>
        <v>750083.13000000012</v>
      </c>
      <c r="K60" s="30">
        <f t="shared" si="1"/>
        <v>14.221313003076288</v>
      </c>
      <c r="L60" s="30">
        <f t="shared" si="1"/>
        <v>15.465571129429346</v>
      </c>
    </row>
    <row r="61" spans="1:12" s="33" customFormat="1" ht="19.5" customHeight="1">
      <c r="A61" s="41">
        <v>1</v>
      </c>
      <c r="B61" s="52" t="s">
        <v>60</v>
      </c>
      <c r="C61" s="46">
        <v>0</v>
      </c>
      <c r="D61" s="46">
        <v>0</v>
      </c>
      <c r="E61" s="46">
        <v>2379</v>
      </c>
      <c r="F61" s="46">
        <v>471</v>
      </c>
      <c r="G61" s="30">
        <v>0</v>
      </c>
      <c r="H61" s="30">
        <v>0</v>
      </c>
      <c r="I61" s="46">
        <v>13715</v>
      </c>
      <c r="J61" s="46">
        <v>2466</v>
      </c>
      <c r="K61" s="30">
        <f t="shared" si="1"/>
        <v>17.345971563981042</v>
      </c>
      <c r="L61" s="30">
        <f t="shared" si="1"/>
        <v>19.099756690997566</v>
      </c>
    </row>
    <row r="62" spans="1:12" s="33" customFormat="1" ht="19.5" customHeight="1">
      <c r="A62" s="41">
        <v>2</v>
      </c>
      <c r="B62" s="52" t="s">
        <v>61</v>
      </c>
      <c r="C62" s="46">
        <v>0</v>
      </c>
      <c r="D62" s="46">
        <v>0</v>
      </c>
      <c r="E62" s="46">
        <v>658</v>
      </c>
      <c r="F62" s="46">
        <v>208.68</v>
      </c>
      <c r="G62" s="30">
        <v>0</v>
      </c>
      <c r="H62" s="30">
        <v>0</v>
      </c>
      <c r="I62" s="46">
        <v>2557</v>
      </c>
      <c r="J62" s="46">
        <v>697.69</v>
      </c>
      <c r="K62" s="30">
        <f t="shared" ref="K62:K64" si="5">E62/I62*100</f>
        <v>25.733281188893237</v>
      </c>
      <c r="L62" s="30">
        <f t="shared" ref="L62:L64" si="6">F62/J62*100</f>
        <v>29.910132007051843</v>
      </c>
    </row>
    <row r="63" spans="1:12" s="33" customFormat="1" ht="19.5" customHeight="1">
      <c r="A63" s="41">
        <v>3</v>
      </c>
      <c r="B63" s="52" t="s">
        <v>62</v>
      </c>
      <c r="C63" s="46">
        <v>0</v>
      </c>
      <c r="D63" s="46">
        <v>0</v>
      </c>
      <c r="E63" s="46">
        <v>0</v>
      </c>
      <c r="F63" s="46">
        <v>0</v>
      </c>
      <c r="G63" s="30">
        <v>0</v>
      </c>
      <c r="H63" s="30">
        <v>0</v>
      </c>
      <c r="I63" s="46">
        <v>19013</v>
      </c>
      <c r="J63" s="46">
        <v>5295.71</v>
      </c>
      <c r="K63" s="30">
        <f t="shared" si="5"/>
        <v>0</v>
      </c>
      <c r="L63" s="30">
        <f t="shared" si="6"/>
        <v>0</v>
      </c>
    </row>
    <row r="64" spans="1:12" s="33" customFormat="1" ht="19.5" customHeight="1">
      <c r="A64" s="41">
        <v>4</v>
      </c>
      <c r="B64" s="52" t="s">
        <v>63</v>
      </c>
      <c r="C64" s="46">
        <v>0</v>
      </c>
      <c r="D64" s="46">
        <v>0</v>
      </c>
      <c r="E64" s="46">
        <v>0</v>
      </c>
      <c r="F64" s="46">
        <v>0</v>
      </c>
      <c r="G64" s="30">
        <v>0</v>
      </c>
      <c r="H64" s="30">
        <v>0</v>
      </c>
      <c r="I64" s="46">
        <v>0</v>
      </c>
      <c r="J64" s="46">
        <v>0</v>
      </c>
      <c r="K64" s="30" t="e">
        <f t="shared" si="5"/>
        <v>#DIV/0!</v>
      </c>
      <c r="L64" s="30" t="e">
        <f t="shared" si="6"/>
        <v>#DIV/0!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3037</v>
      </c>
      <c r="F65" s="34">
        <f>SUM(F61:F64)</f>
        <v>679.68000000000006</v>
      </c>
      <c r="G65" s="30">
        <v>0</v>
      </c>
      <c r="H65" s="30">
        <v>0</v>
      </c>
      <c r="I65" s="34">
        <f>SUM(I61:I64)</f>
        <v>35285</v>
      </c>
      <c r="J65" s="34">
        <f>SUM(J61:J64)</f>
        <v>8459.4</v>
      </c>
      <c r="K65" s="30">
        <f>E65/I65*100</f>
        <v>8.607056823012611</v>
      </c>
      <c r="L65" s="30">
        <f>F65/J65*100</f>
        <v>8.0346123838570129</v>
      </c>
    </row>
    <row r="66" spans="1:12" s="2" customFormat="1" ht="19.5">
      <c r="A66" s="77" t="s">
        <v>64</v>
      </c>
      <c r="B66" s="78"/>
      <c r="C66" s="31">
        <f>C65+C60+C40+C36+C32+C30</f>
        <v>810104</v>
      </c>
      <c r="D66" s="31">
        <f t="shared" ref="D66:F66" si="7">D65+D60+D40+D36+D32+D30</f>
        <v>1689884.07</v>
      </c>
      <c r="E66" s="31">
        <f t="shared" si="7"/>
        <v>174199</v>
      </c>
      <c r="F66" s="31">
        <f t="shared" si="7"/>
        <v>390703.24</v>
      </c>
      <c r="G66" s="32">
        <f>(E66/C66)*100</f>
        <v>21.50328846666601</v>
      </c>
      <c r="H66" s="32">
        <f>(F66/D66)*100</f>
        <v>23.120120896813944</v>
      </c>
      <c r="I66" s="31">
        <f>I65+I60+I40+I36+I32+I30</f>
        <v>1031218</v>
      </c>
      <c r="J66" s="31">
        <f>J65+J60+J40+J36+J32+J30</f>
        <v>2348029.4200000004</v>
      </c>
      <c r="K66" s="30">
        <f t="shared" si="1"/>
        <v>16.892548423320772</v>
      </c>
      <c r="L66" s="30">
        <f t="shared" si="1"/>
        <v>16.639622854470023</v>
      </c>
    </row>
    <row r="67" spans="1:12">
      <c r="A67" s="36"/>
      <c r="B67" s="23" t="str">
        <f>ACP!B67</f>
        <v>SOURCES: Banks</v>
      </c>
      <c r="C67" s="36"/>
      <c r="D67" s="36"/>
      <c r="E67" s="55"/>
      <c r="F67" s="55"/>
      <c r="G67" s="36"/>
      <c r="H67" s="36"/>
      <c r="I67" s="55"/>
      <c r="J67" s="55"/>
      <c r="K67" s="36"/>
      <c r="L67" s="36"/>
    </row>
    <row r="68" spans="1:12" ht="18.75" customHeight="1">
      <c r="F68" s="20"/>
      <c r="G68" s="36"/>
      <c r="H68" s="20"/>
      <c r="I68" s="36"/>
      <c r="J68" s="20"/>
    </row>
    <row r="69" spans="1:12">
      <c r="F69" s="36"/>
      <c r="G69" s="36"/>
      <c r="H69" s="20"/>
      <c r="I69" s="36"/>
      <c r="J69" s="20"/>
    </row>
    <row r="70" spans="1:12">
      <c r="F70" s="36"/>
      <c r="G70" s="36"/>
      <c r="H70" s="20"/>
      <c r="I70" s="36"/>
      <c r="J70" s="36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7" orientation="portrait" r:id="rId1"/>
  <rowBreaks count="1" manualBreakCount="1">
    <brk id="60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view="pageBreakPreview" zoomScale="90" zoomScaleSheetLayoutView="90" workbookViewId="0">
      <selection activeCell="G54" sqref="G54:H54"/>
    </sheetView>
  </sheetViews>
  <sheetFormatPr defaultRowHeight="15"/>
  <cols>
    <col min="1" max="1" width="6.28515625" style="21" customWidth="1"/>
    <col min="2" max="2" width="31.28515625" style="21" customWidth="1"/>
    <col min="3" max="3" width="9.85546875" style="21" customWidth="1"/>
    <col min="4" max="4" width="12" style="21" customWidth="1"/>
    <col min="5" max="5" width="9.85546875" style="21" customWidth="1"/>
    <col min="6" max="6" width="11.7109375" style="21" customWidth="1"/>
    <col min="7" max="7" width="10.28515625" style="21" customWidth="1"/>
    <col min="8" max="8" width="10" style="21" customWidth="1"/>
    <col min="9" max="9" width="10.140625" style="21" customWidth="1"/>
    <col min="10" max="10" width="11.7109375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72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tr">
        <f>ACP!A4</f>
        <v xml:space="preserve">ANNUAL CREDIT PLAN (ACP) FOR THE QUARTER ENDED  JUNE 2018 -  PRIORITY SECTOR   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73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24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30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8.75" customHeight="1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39" t="str">
        <f>TERM!B10</f>
        <v>ALLAHABAD BANK</v>
      </c>
      <c r="C10" s="29">
        <f>'Agri. Infrastructure  '!C10+'Ancillary Activities    '!C10</f>
        <v>280</v>
      </c>
      <c r="D10" s="29">
        <f>'Agri. Infrastructure  '!D10+'Ancillary Activities    '!D10</f>
        <v>937.19999999999993</v>
      </c>
      <c r="E10" s="29">
        <f>'Agri. Infrastructure  '!E10+'Ancillary Activities    '!E10</f>
        <v>24</v>
      </c>
      <c r="F10" s="29">
        <f>'Agri. Infrastructure  '!F10+'Ancillary Activities    '!F10</f>
        <v>158.08000000000001</v>
      </c>
      <c r="G10" s="30">
        <f>(E10/C10)*100</f>
        <v>8.5714285714285712</v>
      </c>
      <c r="H10" s="30">
        <f>(F10/D10)*100</f>
        <v>16.867264191207855</v>
      </c>
      <c r="I10" s="29">
        <f>'Agri. Infrastructure  '!I10+'Ancillary Activities    '!I10</f>
        <v>395</v>
      </c>
      <c r="J10" s="29">
        <f>'Agri. Infrastructure  '!J10+'Ancillary Activities    '!J10</f>
        <v>12207.26</v>
      </c>
      <c r="K10" s="30">
        <f>E10/I10*100</f>
        <v>6.0759493670886071</v>
      </c>
      <c r="L10" s="30">
        <f>F10/J10*100</f>
        <v>1.2949670933526443</v>
      </c>
    </row>
    <row r="11" spans="1:12" ht="15.75">
      <c r="A11" s="27">
        <v>2</v>
      </c>
      <c r="B11" s="39" t="str">
        <f>TERM!B11</f>
        <v>ANDHRA BANK</v>
      </c>
      <c r="C11" s="29">
        <f>'Agri. Infrastructure  '!C11+'Ancillary Activities    '!C11</f>
        <v>180</v>
      </c>
      <c r="D11" s="29">
        <f>'Agri. Infrastructure  '!D11+'Ancillary Activities    '!D11</f>
        <v>839.34999999999991</v>
      </c>
      <c r="E11" s="29">
        <f>'Agri. Infrastructure  '!E11+'Ancillary Activities    '!E11</f>
        <v>0</v>
      </c>
      <c r="F11" s="29">
        <f>'Agri. Infrastructure  '!F11+'Ancillary Activities    '!F11</f>
        <v>0</v>
      </c>
      <c r="G11" s="30">
        <f t="shared" ref="G11:H60" si="0">(E11/C11)*100</f>
        <v>0</v>
      </c>
      <c r="H11" s="30">
        <f t="shared" si="0"/>
        <v>0</v>
      </c>
      <c r="I11" s="29">
        <f>'Agri. Infrastructure  '!I11+'Ancillary Activities    '!I11</f>
        <v>13</v>
      </c>
      <c r="J11" s="29">
        <f>'Agri. Infrastructure  '!J11+'Ancillary Activities    '!J11</f>
        <v>3711.95</v>
      </c>
      <c r="K11" s="30">
        <f t="shared" ref="K11:L66" si="1">E11/I11*100</f>
        <v>0</v>
      </c>
      <c r="L11" s="30">
        <f t="shared" si="1"/>
        <v>0</v>
      </c>
    </row>
    <row r="12" spans="1:12" ht="15.75">
      <c r="A12" s="27">
        <v>3</v>
      </c>
      <c r="B12" s="39" t="str">
        <f>TERM!B12</f>
        <v>BANK OF BARODA</v>
      </c>
      <c r="C12" s="29">
        <f>'Agri. Infrastructure  '!C12+'Ancillary Activities    '!C12</f>
        <v>19636</v>
      </c>
      <c r="D12" s="29">
        <f>'Agri. Infrastructure  '!D12+'Ancillary Activities    '!D12</f>
        <v>104567.26</v>
      </c>
      <c r="E12" s="29">
        <f>'Agri. Infrastructure  '!E12+'Ancillary Activities    '!E12</f>
        <v>725</v>
      </c>
      <c r="F12" s="29">
        <f>'Agri. Infrastructure  '!F12+'Ancillary Activities    '!F12</f>
        <v>5492.87</v>
      </c>
      <c r="G12" s="30">
        <f t="shared" si="0"/>
        <v>3.6921980036667343</v>
      </c>
      <c r="H12" s="30">
        <f t="shared" si="0"/>
        <v>5.2529539360599102</v>
      </c>
      <c r="I12" s="29">
        <f>'Agri. Infrastructure  '!I12+'Ancillary Activities    '!I12</f>
        <v>10407</v>
      </c>
      <c r="J12" s="29">
        <f>'Agri. Infrastructure  '!J12+'Ancillary Activities    '!J12</f>
        <v>275380.10000000003</v>
      </c>
      <c r="K12" s="30">
        <f t="shared" si="1"/>
        <v>6.9664648794080906</v>
      </c>
      <c r="L12" s="30">
        <f t="shared" si="1"/>
        <v>1.994650303344359</v>
      </c>
    </row>
    <row r="13" spans="1:12" ht="15.75">
      <c r="A13" s="27">
        <v>4</v>
      </c>
      <c r="B13" s="39" t="str">
        <f>TERM!B13</f>
        <v>BANK OF INDIA</v>
      </c>
      <c r="C13" s="29">
        <f>'Agri. Infrastructure  '!C13+'Ancillary Activities    '!C13</f>
        <v>10114</v>
      </c>
      <c r="D13" s="29">
        <f>'Agri. Infrastructure  '!D13+'Ancillary Activities    '!D13</f>
        <v>48392.770000000004</v>
      </c>
      <c r="E13" s="29">
        <f>'Agri. Infrastructure  '!E13+'Ancillary Activities    '!E13</f>
        <v>1592</v>
      </c>
      <c r="F13" s="29">
        <f>'Agri. Infrastructure  '!F13+'Ancillary Activities    '!F13</f>
        <v>42112.560000000005</v>
      </c>
      <c r="G13" s="30">
        <f t="shared" si="0"/>
        <v>15.740557642871266</v>
      </c>
      <c r="H13" s="30">
        <f t="shared" si="0"/>
        <v>87.022420911222895</v>
      </c>
      <c r="I13" s="29">
        <f>'Agri. Infrastructure  '!I13+'Ancillary Activities    '!I13</f>
        <v>8523</v>
      </c>
      <c r="J13" s="29">
        <f>'Agri. Infrastructure  '!J13+'Ancillary Activities    '!J13</f>
        <v>76658.13</v>
      </c>
      <c r="K13" s="30">
        <f t="shared" si="1"/>
        <v>18.678868942860497</v>
      </c>
      <c r="L13" s="30">
        <f t="shared" si="1"/>
        <v>54.935543040248959</v>
      </c>
    </row>
    <row r="14" spans="1:12" ht="15.75">
      <c r="A14" s="27">
        <v>5</v>
      </c>
      <c r="B14" s="39" t="str">
        <f>TERM!B14</f>
        <v>BANK OF MAHRASHTRA</v>
      </c>
      <c r="C14" s="29">
        <f>'Agri. Infrastructure  '!C14+'Ancillary Activities    '!C14</f>
        <v>855</v>
      </c>
      <c r="D14" s="29">
        <f>'Agri. Infrastructure  '!D14+'Ancillary Activities    '!D14</f>
        <v>4754.8</v>
      </c>
      <c r="E14" s="29">
        <f>'Agri. Infrastructure  '!E14+'Ancillary Activities    '!E14</f>
        <v>0</v>
      </c>
      <c r="F14" s="29">
        <f>'Agri. Infrastructure  '!F14+'Ancillary Activities    '!F14</f>
        <v>0</v>
      </c>
      <c r="G14" s="30">
        <f t="shared" si="0"/>
        <v>0</v>
      </c>
      <c r="H14" s="30">
        <f t="shared" si="0"/>
        <v>0</v>
      </c>
      <c r="I14" s="29">
        <f>'Agri. Infrastructure  '!I14+'Ancillary Activities    '!I14</f>
        <v>0</v>
      </c>
      <c r="J14" s="29">
        <f>'Agri. Infrastructure  '!J14+'Ancillary Activities    '!J14</f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39" t="str">
        <f>TERM!B15</f>
        <v>CANARA BANK</v>
      </c>
      <c r="C15" s="29">
        <f>'Agri. Infrastructure  '!C15+'Ancillary Activities    '!C15</f>
        <v>1973</v>
      </c>
      <c r="D15" s="29">
        <f>'Agri. Infrastructure  '!D15+'Ancillary Activities    '!D15</f>
        <v>5283.05</v>
      </c>
      <c r="E15" s="29">
        <f>'Agri. Infrastructure  '!E15+'Ancillary Activities    '!E15</f>
        <v>0</v>
      </c>
      <c r="F15" s="29">
        <f>'Agri. Infrastructure  '!F15+'Ancillary Activities    '!F15</f>
        <v>0</v>
      </c>
      <c r="G15" s="30">
        <f>(E15/C15)*100</f>
        <v>0</v>
      </c>
      <c r="H15" s="30">
        <f>(F15/D15)*100</f>
        <v>0</v>
      </c>
      <c r="I15" s="29">
        <f>'Agri. Infrastructure  '!I15+'Ancillary Activities    '!I15</f>
        <v>41</v>
      </c>
      <c r="J15" s="29">
        <f>'Agri. Infrastructure  '!J15+'Ancillary Activities    '!J15</f>
        <v>3387.23</v>
      </c>
      <c r="K15" s="30">
        <f t="shared" si="1"/>
        <v>0</v>
      </c>
      <c r="L15" s="30">
        <f t="shared" si="1"/>
        <v>0</v>
      </c>
    </row>
    <row r="16" spans="1:12" ht="15.75">
      <c r="A16" s="27">
        <v>7</v>
      </c>
      <c r="B16" s="39" t="str">
        <f>TERM!B16</f>
        <v>CENTRAL BANK OF INDIA</v>
      </c>
      <c r="C16" s="29">
        <f>'Agri. Infrastructure  '!C16+'Ancillary Activities    '!C16</f>
        <v>4203</v>
      </c>
      <c r="D16" s="29">
        <f>'Agri. Infrastructure  '!D16+'Ancillary Activities    '!D16</f>
        <v>14662.48</v>
      </c>
      <c r="E16" s="29">
        <f>'Agri. Infrastructure  '!E16+'Ancillary Activities    '!E16</f>
        <v>380</v>
      </c>
      <c r="F16" s="29">
        <f>'Agri. Infrastructure  '!F16+'Ancillary Activities    '!F16</f>
        <v>29019.86</v>
      </c>
      <c r="G16" s="30">
        <f t="shared" si="0"/>
        <v>9.0411610754223179</v>
      </c>
      <c r="H16" s="30">
        <f t="shared" si="0"/>
        <v>197.91917874738789</v>
      </c>
      <c r="I16" s="29">
        <f>'Agri. Infrastructure  '!I16+'Ancillary Activities    '!I16</f>
        <v>5760</v>
      </c>
      <c r="J16" s="29">
        <f>'Agri. Infrastructure  '!J16+'Ancillary Activities    '!J16</f>
        <v>41333.75</v>
      </c>
      <c r="K16" s="30">
        <f t="shared" si="1"/>
        <v>6.5972222222222223</v>
      </c>
      <c r="L16" s="30">
        <f t="shared" si="1"/>
        <v>70.208630961381431</v>
      </c>
    </row>
    <row r="17" spans="1:12" ht="15.75">
      <c r="A17" s="27">
        <v>8</v>
      </c>
      <c r="B17" s="39" t="str">
        <f>TERM!B17</f>
        <v>CORPORATION BANK</v>
      </c>
      <c r="C17" s="29">
        <f>'Agri. Infrastructure  '!C17+'Ancillary Activities    '!C17</f>
        <v>1671</v>
      </c>
      <c r="D17" s="29">
        <f>'Agri. Infrastructure  '!D17+'Ancillary Activities    '!D17</f>
        <v>7895.2099999999991</v>
      </c>
      <c r="E17" s="29">
        <f>'Agri. Infrastructure  '!E17+'Ancillary Activities    '!E17</f>
        <v>0</v>
      </c>
      <c r="F17" s="29">
        <f>'Agri. Infrastructure  '!F17+'Ancillary Activities    '!F17</f>
        <v>0</v>
      </c>
      <c r="G17" s="30">
        <f t="shared" si="0"/>
        <v>0</v>
      </c>
      <c r="H17" s="30">
        <f t="shared" si="0"/>
        <v>0</v>
      </c>
      <c r="I17" s="29">
        <f>'Agri. Infrastructure  '!I17+'Ancillary Activities    '!I17</f>
        <v>11</v>
      </c>
      <c r="J17" s="29">
        <f>'Agri. Infrastructure  '!J17+'Ancillary Activities    '!J17</f>
        <v>409</v>
      </c>
      <c r="K17" s="30">
        <f t="shared" si="1"/>
        <v>0</v>
      </c>
      <c r="L17" s="30">
        <f t="shared" si="1"/>
        <v>0</v>
      </c>
    </row>
    <row r="18" spans="1:12" ht="15.75">
      <c r="A18" s="27">
        <v>9</v>
      </c>
      <c r="B18" s="39" t="str">
        <f>TERM!B18</f>
        <v>DENA BANK</v>
      </c>
      <c r="C18" s="29">
        <f>'Agri. Infrastructure  '!C18+'Ancillary Activities    '!C18</f>
        <v>22586</v>
      </c>
      <c r="D18" s="29">
        <f>'Agri. Infrastructure  '!D18+'Ancillary Activities    '!D18</f>
        <v>81064.450000000012</v>
      </c>
      <c r="E18" s="29">
        <f>'Agri. Infrastructure  '!E18+'Ancillary Activities    '!E18</f>
        <v>176</v>
      </c>
      <c r="F18" s="29">
        <f>'Agri. Infrastructure  '!F18+'Ancillary Activities    '!F18</f>
        <v>12137.4</v>
      </c>
      <c r="G18" s="30">
        <f t="shared" si="0"/>
        <v>0.7792437793323298</v>
      </c>
      <c r="H18" s="30">
        <f t="shared" si="0"/>
        <v>14.972531115674007</v>
      </c>
      <c r="I18" s="29">
        <f>'Agri. Infrastructure  '!I18+'Ancillary Activities    '!I18</f>
        <v>3032</v>
      </c>
      <c r="J18" s="29">
        <f>'Agri. Infrastructure  '!J18+'Ancillary Activities    '!J18</f>
        <v>113190.61</v>
      </c>
      <c r="K18" s="30">
        <f t="shared" si="1"/>
        <v>5.8047493403693933</v>
      </c>
      <c r="L18" s="30">
        <f t="shared" si="1"/>
        <v>10.722974282053961</v>
      </c>
    </row>
    <row r="19" spans="1:12" ht="15.75">
      <c r="A19" s="27">
        <v>10</v>
      </c>
      <c r="B19" s="39" t="str">
        <f>TERM!B19</f>
        <v>IDBI BANK</v>
      </c>
      <c r="C19" s="29">
        <f>'Agri. Infrastructure  '!C19+'Ancillary Activities    '!C19</f>
        <v>2889</v>
      </c>
      <c r="D19" s="29">
        <f>'Agri. Infrastructure  '!D19+'Ancillary Activities    '!D19</f>
        <v>8188.91</v>
      </c>
      <c r="E19" s="29">
        <f>'Agri. Infrastructure  '!E19+'Ancillary Activities    '!E19</f>
        <v>52</v>
      </c>
      <c r="F19" s="29">
        <f>'Agri. Infrastructure  '!F19+'Ancillary Activities    '!F19</f>
        <v>4255.33</v>
      </c>
      <c r="G19" s="30">
        <f t="shared" si="0"/>
        <v>1.7999307718933888</v>
      </c>
      <c r="H19" s="30">
        <f t="shared" si="0"/>
        <v>51.964547174166029</v>
      </c>
      <c r="I19" s="29">
        <f>'Agri. Infrastructure  '!I19+'Ancillary Activities    '!I19</f>
        <v>48</v>
      </c>
      <c r="J19" s="29">
        <f>'Agri. Infrastructure  '!J19+'Ancillary Activities    '!J19</f>
        <v>14205.85</v>
      </c>
      <c r="K19" s="30">
        <f t="shared" si="1"/>
        <v>108.33333333333333</v>
      </c>
      <c r="L19" s="30">
        <f t="shared" si="1"/>
        <v>29.954772153725401</v>
      </c>
    </row>
    <row r="20" spans="1:12" ht="15.75">
      <c r="A20" s="27">
        <v>11</v>
      </c>
      <c r="B20" s="39" t="str">
        <f>TERM!B20</f>
        <v>INDIAN BANK</v>
      </c>
      <c r="C20" s="29">
        <f>'Agri. Infrastructure  '!C20+'Ancillary Activities    '!C20</f>
        <v>753</v>
      </c>
      <c r="D20" s="29">
        <f>'Agri. Infrastructure  '!D20+'Ancillary Activities    '!D20</f>
        <v>2143.3000000000002</v>
      </c>
      <c r="E20" s="29">
        <f>'Agri. Infrastructure  '!E20+'Ancillary Activities    '!E20</f>
        <v>0</v>
      </c>
      <c r="F20" s="29">
        <f>'Agri. Infrastructure  '!F20+'Ancillary Activities    '!F20</f>
        <v>0</v>
      </c>
      <c r="G20" s="30">
        <f t="shared" si="0"/>
        <v>0</v>
      </c>
      <c r="H20" s="30">
        <f t="shared" si="0"/>
        <v>0</v>
      </c>
      <c r="I20" s="29">
        <f>'Agri. Infrastructure  '!I20+'Ancillary Activities    '!I20</f>
        <v>299</v>
      </c>
      <c r="J20" s="29">
        <f>'Agri. Infrastructure  '!J20+'Ancillary Activities    '!J20</f>
        <v>5794.0599999999995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39" t="str">
        <f>TERM!B21</f>
        <v>INDIAN OVERSEAS BANK</v>
      </c>
      <c r="C21" s="29">
        <f>'Agri. Infrastructure  '!C21+'Ancillary Activities    '!C21</f>
        <v>769</v>
      </c>
      <c r="D21" s="29">
        <f>'Agri. Infrastructure  '!D21+'Ancillary Activities    '!D21</f>
        <v>2567.7799999999997</v>
      </c>
      <c r="E21" s="29">
        <f>'Agri. Infrastructure  '!E21+'Ancillary Activities    '!E21</f>
        <v>172</v>
      </c>
      <c r="F21" s="29">
        <f>'Agri. Infrastructure  '!F21+'Ancillary Activities    '!F21</f>
        <v>117</v>
      </c>
      <c r="G21" s="30">
        <f t="shared" si="0"/>
        <v>22.366710013003903</v>
      </c>
      <c r="H21" s="30">
        <f t="shared" si="0"/>
        <v>4.5564651177281545</v>
      </c>
      <c r="I21" s="29">
        <f>'Agri. Infrastructure  '!I21+'Ancillary Activities    '!I21</f>
        <v>209</v>
      </c>
      <c r="J21" s="29">
        <f>'Agri. Infrastructure  '!J21+'Ancillary Activities    '!J21</f>
        <v>11524</v>
      </c>
      <c r="K21" s="30">
        <f t="shared" si="1"/>
        <v>82.296650717703344</v>
      </c>
      <c r="L21" s="30">
        <f t="shared" si="1"/>
        <v>1.0152724748351267</v>
      </c>
    </row>
    <row r="22" spans="1:12" ht="15.75">
      <c r="A22" s="27">
        <v>13</v>
      </c>
      <c r="B22" s="39" t="str">
        <f>TERM!B22</f>
        <v>PUNJAB NATIONAL BANK</v>
      </c>
      <c r="C22" s="29">
        <f>'Agri. Infrastructure  '!C22+'Ancillary Activities    '!C22</f>
        <v>7223</v>
      </c>
      <c r="D22" s="29">
        <f>'Agri. Infrastructure  '!D22+'Ancillary Activities    '!D22</f>
        <v>14337.5</v>
      </c>
      <c r="E22" s="29">
        <f>'Agri. Infrastructure  '!E22+'Ancillary Activities    '!E22</f>
        <v>262</v>
      </c>
      <c r="F22" s="29">
        <f>'Agri. Infrastructure  '!F22+'Ancillary Activities    '!F22</f>
        <v>40831.570000000007</v>
      </c>
      <c r="G22" s="30">
        <f t="shared" si="0"/>
        <v>3.6273016752042087</v>
      </c>
      <c r="H22" s="30">
        <f t="shared" si="0"/>
        <v>284.78863121185702</v>
      </c>
      <c r="I22" s="29">
        <f>'Agri. Infrastructure  '!I22+'Ancillary Activities    '!I22</f>
        <v>242</v>
      </c>
      <c r="J22" s="29">
        <f>'Agri. Infrastructure  '!J22+'Ancillary Activities    '!J22</f>
        <v>44017.57</v>
      </c>
      <c r="K22" s="30">
        <f t="shared" si="1"/>
        <v>108.26446280991735</v>
      </c>
      <c r="L22" s="30">
        <f t="shared" si="1"/>
        <v>92.761981181605464</v>
      </c>
    </row>
    <row r="23" spans="1:12" ht="15.75">
      <c r="A23" s="27">
        <v>14</v>
      </c>
      <c r="B23" s="39" t="str">
        <f>TERM!B23</f>
        <v>PUNJAB AND SIND BANK</v>
      </c>
      <c r="C23" s="29">
        <f>'Agri. Infrastructure  '!C23+'Ancillary Activities    '!C23</f>
        <v>88</v>
      </c>
      <c r="D23" s="29">
        <f>'Agri. Infrastructure  '!D23+'Ancillary Activities    '!D23</f>
        <v>862.5</v>
      </c>
      <c r="E23" s="29">
        <f>'Agri. Infrastructure  '!E23+'Ancillary Activities    '!E23</f>
        <v>378</v>
      </c>
      <c r="F23" s="29">
        <f>'Agri. Infrastructure  '!F23+'Ancillary Activities    '!F23</f>
        <v>888.95</v>
      </c>
      <c r="G23" s="30">
        <f t="shared" si="0"/>
        <v>429.54545454545456</v>
      </c>
      <c r="H23" s="30">
        <f t="shared" si="0"/>
        <v>103.06666666666666</v>
      </c>
      <c r="I23" s="29">
        <f>'Agri. Infrastructure  '!I23+'Ancillary Activities    '!I23</f>
        <v>378</v>
      </c>
      <c r="J23" s="29">
        <f>'Agri. Infrastructure  '!J23+'Ancillary Activities    '!J23</f>
        <v>888.95</v>
      </c>
      <c r="K23" s="30">
        <f t="shared" si="1"/>
        <v>100</v>
      </c>
      <c r="L23" s="30">
        <f t="shared" si="1"/>
        <v>100</v>
      </c>
    </row>
    <row r="24" spans="1:12" ht="15.75">
      <c r="A24" s="27">
        <v>15</v>
      </c>
      <c r="B24" s="39" t="str">
        <f>TERM!B24</f>
        <v>ORIENTAL BK OF COMMERCE</v>
      </c>
      <c r="C24" s="29">
        <f>'Agri. Infrastructure  '!C24+'Ancillary Activities    '!C24</f>
        <v>1081</v>
      </c>
      <c r="D24" s="29">
        <f>'Agri. Infrastructure  '!D24+'Ancillary Activities    '!D24</f>
        <v>6405.9</v>
      </c>
      <c r="E24" s="29">
        <f>'Agri. Infrastructure  '!E24+'Ancillary Activities    '!E24</f>
        <v>11</v>
      </c>
      <c r="F24" s="29">
        <f>'Agri. Infrastructure  '!F24+'Ancillary Activities    '!F24</f>
        <v>1780.69</v>
      </c>
      <c r="G24" s="30">
        <f>(E24/C24)*100</f>
        <v>1.0175763182238668</v>
      </c>
      <c r="H24" s="30">
        <f>(F24/D24)*100</f>
        <v>27.797655286532731</v>
      </c>
      <c r="I24" s="29">
        <f>'Agri. Infrastructure  '!I24+'Ancillary Activities    '!I24</f>
        <v>264</v>
      </c>
      <c r="J24" s="29">
        <f>'Agri. Infrastructure  '!J24+'Ancillary Activities    '!J24</f>
        <v>49654.400000000001</v>
      </c>
      <c r="K24" s="30">
        <f t="shared" si="1"/>
        <v>4.1666666666666661</v>
      </c>
      <c r="L24" s="30">
        <f t="shared" si="1"/>
        <v>3.5861675903847394</v>
      </c>
    </row>
    <row r="25" spans="1:12" ht="15.75">
      <c r="A25" s="27">
        <v>16</v>
      </c>
      <c r="B25" s="39" t="str">
        <f>TERM!B25</f>
        <v>SYNDICATE BANK</v>
      </c>
      <c r="C25" s="29">
        <f>'Agri. Infrastructure  '!C25+'Ancillary Activities    '!C25</f>
        <v>1526</v>
      </c>
      <c r="D25" s="29">
        <f>'Agri. Infrastructure  '!D25+'Ancillary Activities    '!D25</f>
        <v>3117.8</v>
      </c>
      <c r="E25" s="29">
        <f>'Agri. Infrastructure  '!E25+'Ancillary Activities    '!E25</f>
        <v>39</v>
      </c>
      <c r="F25" s="29">
        <f>'Agri. Infrastructure  '!F25+'Ancillary Activities    '!F25</f>
        <v>4646.2299999999996</v>
      </c>
      <c r="G25" s="30">
        <f t="shared" si="0"/>
        <v>2.5557011795543905</v>
      </c>
      <c r="H25" s="30">
        <f t="shared" si="0"/>
        <v>149.02270831996918</v>
      </c>
      <c r="I25" s="29">
        <f>'Agri. Infrastructure  '!I25+'Ancillary Activities    '!I25</f>
        <v>139</v>
      </c>
      <c r="J25" s="29">
        <f>'Agri. Infrastructure  '!J25+'Ancillary Activities    '!J25</f>
        <v>16120.69</v>
      </c>
      <c r="K25" s="30">
        <f t="shared" si="1"/>
        <v>28.057553956834528</v>
      </c>
      <c r="L25" s="30">
        <f t="shared" si="1"/>
        <v>28.821533073336187</v>
      </c>
    </row>
    <row r="26" spans="1:12" ht="15.75">
      <c r="A26" s="27">
        <v>17</v>
      </c>
      <c r="B26" s="39" t="str">
        <f>TERM!B26</f>
        <v>UNION BANK OF INDIA</v>
      </c>
      <c r="C26" s="29">
        <f>'Agri. Infrastructure  '!C26+'Ancillary Activities    '!C26</f>
        <v>4630</v>
      </c>
      <c r="D26" s="29">
        <f>'Agri. Infrastructure  '!D26+'Ancillary Activities    '!D26</f>
        <v>17792.46</v>
      </c>
      <c r="E26" s="29">
        <f>'Agri. Infrastructure  '!E26+'Ancillary Activities    '!E26</f>
        <v>393</v>
      </c>
      <c r="F26" s="29">
        <f>'Agri. Infrastructure  '!F26+'Ancillary Activities    '!F26</f>
        <v>2107.7399999999998</v>
      </c>
      <c r="G26" s="30">
        <f t="shared" si="0"/>
        <v>8.4881209503239745</v>
      </c>
      <c r="H26" s="30">
        <f t="shared" si="0"/>
        <v>11.846253974998397</v>
      </c>
      <c r="I26" s="29">
        <f>'Agri. Infrastructure  '!I26+'Ancillary Activities    '!I26</f>
        <v>961</v>
      </c>
      <c r="J26" s="29">
        <f>'Agri. Infrastructure  '!J26+'Ancillary Activities    '!J26</f>
        <v>22378.02</v>
      </c>
      <c r="K26" s="30">
        <f t="shared" si="1"/>
        <v>40.894901144640997</v>
      </c>
      <c r="L26" s="30">
        <f t="shared" si="1"/>
        <v>9.4187957647727547</v>
      </c>
    </row>
    <row r="27" spans="1:12" ht="15.75">
      <c r="A27" s="27">
        <v>18</v>
      </c>
      <c r="B27" s="39" t="str">
        <f>TERM!B27</f>
        <v>UNITED BANK OF INDIA</v>
      </c>
      <c r="C27" s="29">
        <f>'Agri. Infrastructure  '!C27+'Ancillary Activities    '!C27</f>
        <v>214</v>
      </c>
      <c r="D27" s="29">
        <f>'Agri. Infrastructure  '!D27+'Ancillary Activities    '!D27</f>
        <v>736.2</v>
      </c>
      <c r="E27" s="29">
        <f>'Agri. Infrastructure  '!E27+'Ancillary Activities    '!E27</f>
        <v>0</v>
      </c>
      <c r="F27" s="29">
        <f>'Agri. Infrastructure  '!F27+'Ancillary Activities    '!F27</f>
        <v>0</v>
      </c>
      <c r="G27" s="30">
        <f t="shared" si="0"/>
        <v>0</v>
      </c>
      <c r="H27" s="30">
        <f t="shared" si="0"/>
        <v>0</v>
      </c>
      <c r="I27" s="29">
        <f>'Agri. Infrastructure  '!I27+'Ancillary Activities    '!I27</f>
        <v>2</v>
      </c>
      <c r="J27" s="29">
        <f>'Agri. Infrastructure  '!J27+'Ancillary Activities    '!J27</f>
        <v>3040.12</v>
      </c>
      <c r="K27" s="30">
        <f t="shared" si="1"/>
        <v>0</v>
      </c>
      <c r="L27" s="30">
        <f t="shared" si="1"/>
        <v>0</v>
      </c>
    </row>
    <row r="28" spans="1:12" ht="15.75">
      <c r="A28" s="27">
        <v>19</v>
      </c>
      <c r="B28" s="39" t="str">
        <f>TERM!B28</f>
        <v>UCO BANK</v>
      </c>
      <c r="C28" s="29">
        <f>'Agri. Infrastructure  '!C28+'Ancillary Activities    '!C28</f>
        <v>787</v>
      </c>
      <c r="D28" s="29">
        <f>'Agri. Infrastructure  '!D28+'Ancillary Activities    '!D28</f>
        <v>5799.63</v>
      </c>
      <c r="E28" s="29">
        <f>'Agri. Infrastructure  '!E28+'Ancillary Activities    '!E28</f>
        <v>0</v>
      </c>
      <c r="F28" s="29">
        <f>'Agri. Infrastructure  '!F28+'Ancillary Activities    '!F28</f>
        <v>0</v>
      </c>
      <c r="G28" s="30">
        <f>(E28/C28)*100</f>
        <v>0</v>
      </c>
      <c r="H28" s="30">
        <f>(F28/D28)*100</f>
        <v>0</v>
      </c>
      <c r="I28" s="29">
        <f>'Agri. Infrastructure  '!I28+'Ancillary Activities    '!I28</f>
        <v>92</v>
      </c>
      <c r="J28" s="29">
        <f>'Agri. Infrastructure  '!J28+'Ancillary Activities    '!J28</f>
        <v>201</v>
      </c>
      <c r="K28" s="30">
        <f t="shared" si="1"/>
        <v>0</v>
      </c>
      <c r="L28" s="30">
        <f t="shared" si="1"/>
        <v>0</v>
      </c>
    </row>
    <row r="29" spans="1:12" ht="15.75">
      <c r="A29" s="27">
        <v>20</v>
      </c>
      <c r="B29" s="39" t="str">
        <f>TERM!B29</f>
        <v>VIJAYA BANK</v>
      </c>
      <c r="C29" s="29">
        <f>'Agri. Infrastructure  '!C29+'Ancillary Activities    '!C29</f>
        <v>1046</v>
      </c>
      <c r="D29" s="29">
        <f>'Agri. Infrastructure  '!D29+'Ancillary Activities    '!D29</f>
        <v>4076.82</v>
      </c>
      <c r="E29" s="29">
        <f>'Agri. Infrastructure  '!E29+'Ancillary Activities    '!E29</f>
        <v>0</v>
      </c>
      <c r="F29" s="29">
        <f>'Agri. Infrastructure  '!F29+'Ancillary Activities    '!F29</f>
        <v>0</v>
      </c>
      <c r="G29" s="30">
        <f t="shared" si="0"/>
        <v>0</v>
      </c>
      <c r="H29" s="30">
        <f t="shared" si="0"/>
        <v>0</v>
      </c>
      <c r="I29" s="29">
        <f>'Agri. Infrastructure  '!I29+'Ancillary Activities    '!I29</f>
        <v>0</v>
      </c>
      <c r="J29" s="29">
        <f>'Agri. Infrastructure  '!J29+'Ancillary Activities    '!J29</f>
        <v>0</v>
      </c>
      <c r="K29" s="30" t="e">
        <f t="shared" si="1"/>
        <v>#DIV/0!</v>
      </c>
      <c r="L29" s="30" t="e">
        <f t="shared" si="1"/>
        <v>#DIV/0!</v>
      </c>
    </row>
    <row r="30" spans="1:12" s="23" customFormat="1" ht="18.75">
      <c r="A30" s="75" t="s">
        <v>33</v>
      </c>
      <c r="B30" s="76"/>
      <c r="C30" s="37">
        <f>SUM(C10:C29)</f>
        <v>82504</v>
      </c>
      <c r="D30" s="37">
        <f>SUM(D10:D29)</f>
        <v>334425.37000000005</v>
      </c>
      <c r="E30" s="37">
        <f>SUM(E10:E29)</f>
        <v>4204</v>
      </c>
      <c r="F30" s="37">
        <f>SUM(F10:F29)</f>
        <v>143548.28</v>
      </c>
      <c r="G30" s="35">
        <f t="shared" si="0"/>
        <v>5.0955105207020264</v>
      </c>
      <c r="H30" s="35">
        <f t="shared" si="0"/>
        <v>42.923860710687109</v>
      </c>
      <c r="I30" s="37">
        <f>SUM(I10:I29)</f>
        <v>30816</v>
      </c>
      <c r="J30" s="37">
        <f>SUM(J10:J29)</f>
        <v>694102.69</v>
      </c>
      <c r="K30" s="30">
        <f t="shared" si="1"/>
        <v>13.642263759086189</v>
      </c>
      <c r="L30" s="30">
        <f t="shared" si="1"/>
        <v>20.681130050079481</v>
      </c>
    </row>
    <row r="31" spans="1:12" s="23" customFormat="1" ht="15.75">
      <c r="A31" s="27">
        <v>1</v>
      </c>
      <c r="B31" s="39" t="str">
        <f>TERM!B31</f>
        <v>STATE BANK OF INDIA</v>
      </c>
      <c r="C31" s="29">
        <f>'Agri. Infrastructure  '!C31+'Ancillary Activities    '!C31</f>
        <v>34174</v>
      </c>
      <c r="D31" s="29">
        <f>'Agri. Infrastructure  '!D31+'Ancillary Activities    '!D31</f>
        <v>137616.74</v>
      </c>
      <c r="E31" s="29">
        <f>'Agri. Infrastructure  '!E31+'Ancillary Activities    '!E31</f>
        <v>29</v>
      </c>
      <c r="F31" s="29">
        <f>'Agri. Infrastructure  '!F31+'Ancillary Activities    '!F31</f>
        <v>103</v>
      </c>
      <c r="G31" s="30">
        <f t="shared" si="0"/>
        <v>8.4859834962252009E-2</v>
      </c>
      <c r="H31" s="30">
        <v>0</v>
      </c>
      <c r="I31" s="29">
        <f>'Agri. Infrastructure  '!I31+'Ancillary Activities    '!I31</f>
        <v>159</v>
      </c>
      <c r="J31" s="29">
        <f>'Agri. Infrastructure  '!J31+'Ancillary Activities    '!J31</f>
        <v>69353.31</v>
      </c>
      <c r="K31" s="30">
        <f t="shared" si="1"/>
        <v>18.238993710691823</v>
      </c>
      <c r="L31" s="30">
        <f t="shared" si="1"/>
        <v>0.14851490145171153</v>
      </c>
    </row>
    <row r="32" spans="1:12" s="23" customFormat="1" ht="18.75" customHeight="1">
      <c r="A32" s="75" t="s">
        <v>33</v>
      </c>
      <c r="B32" s="76"/>
      <c r="C32" s="37">
        <f>SUM(C31:C31)</f>
        <v>34174</v>
      </c>
      <c r="D32" s="37">
        <f>SUM(D31:D31)</f>
        <v>137616.74</v>
      </c>
      <c r="E32" s="37">
        <f>SUM(E31:E31)</f>
        <v>29</v>
      </c>
      <c r="F32" s="37">
        <f>SUM(F31:F31)</f>
        <v>103</v>
      </c>
      <c r="G32" s="35">
        <f t="shared" si="0"/>
        <v>8.4859834962252009E-2</v>
      </c>
      <c r="H32" s="35">
        <f t="shared" si="0"/>
        <v>7.4845545679980516E-2</v>
      </c>
      <c r="I32" s="37">
        <f>SUM(I31:I31)</f>
        <v>159</v>
      </c>
      <c r="J32" s="37">
        <f>SUM(J31:J31)</f>
        <v>69353.31</v>
      </c>
      <c r="K32" s="30">
        <f t="shared" si="1"/>
        <v>18.238993710691823</v>
      </c>
      <c r="L32" s="30">
        <f t="shared" si="1"/>
        <v>0.14851490145171153</v>
      </c>
    </row>
    <row r="33" spans="1:12" s="23" customFormat="1" ht="15.75">
      <c r="A33" s="27">
        <v>1</v>
      </c>
      <c r="B33" s="39" t="str">
        <f>TERM!B33</f>
        <v>DCCB</v>
      </c>
      <c r="C33" s="29">
        <f>'Agri. Infrastructure  '!C33+'Ancillary Activities    '!C33</f>
        <v>86376</v>
      </c>
      <c r="D33" s="29">
        <f>'Agri. Infrastructure  '!D33+'Ancillary Activities    '!D33</f>
        <v>91604.23</v>
      </c>
      <c r="E33" s="29">
        <f>'Agri. Infrastructure  '!E33+'Ancillary Activities    '!E33</f>
        <v>696</v>
      </c>
      <c r="F33" s="29">
        <f>'Agri. Infrastructure  '!F33+'Ancillary Activities    '!F33</f>
        <v>12500</v>
      </c>
      <c r="G33" s="30">
        <f t="shared" si="0"/>
        <v>0.80577938316198949</v>
      </c>
      <c r="H33" s="30">
        <f t="shared" si="0"/>
        <v>13.645658066226854</v>
      </c>
      <c r="I33" s="29">
        <f>'Agri. Infrastructure  '!I33+'Ancillary Activities    '!I33</f>
        <v>14494</v>
      </c>
      <c r="J33" s="29">
        <f>'Agri. Infrastructure  '!J33+'Ancillary Activities    '!J33</f>
        <v>49357</v>
      </c>
      <c r="K33" s="30">
        <f t="shared" si="1"/>
        <v>4.8019870291154962</v>
      </c>
      <c r="L33" s="30">
        <f t="shared" si="1"/>
        <v>25.325688352209415</v>
      </c>
    </row>
    <row r="34" spans="1:12" s="23" customFormat="1" ht="15.75">
      <c r="A34" s="27">
        <v>2</v>
      </c>
      <c r="B34" s="39" t="str">
        <f>TERM!B34</f>
        <v>GSCARDB</v>
      </c>
      <c r="C34" s="29">
        <f>'Agri. Infrastructure  '!C34+'Ancillary Activities    '!C34</f>
        <v>10276</v>
      </c>
      <c r="D34" s="29">
        <f>'Agri. Infrastructure  '!D34+'Ancillary Activities    '!D34</f>
        <v>10366.630000000001</v>
      </c>
      <c r="E34" s="29">
        <f>'Agri. Infrastructure  '!E34+'Ancillary Activities    '!E34</f>
        <v>0</v>
      </c>
      <c r="F34" s="29">
        <f>'Agri. Infrastructure  '!F34+'Ancillary Activities    '!F34</f>
        <v>0</v>
      </c>
      <c r="G34" s="30">
        <f t="shared" si="0"/>
        <v>0</v>
      </c>
      <c r="H34" s="30">
        <f t="shared" si="0"/>
        <v>0</v>
      </c>
      <c r="I34" s="29">
        <f>'Agri. Infrastructure  '!I34+'Ancillary Activities    '!I34</f>
        <v>2484</v>
      </c>
      <c r="J34" s="29">
        <f>'Agri. Infrastructure  '!J34+'Ancillary Activities    '!J34</f>
        <v>2570.2600000000002</v>
      </c>
      <c r="K34" s="30">
        <f t="shared" si="1"/>
        <v>0</v>
      </c>
      <c r="L34" s="30">
        <f t="shared" si="1"/>
        <v>0</v>
      </c>
    </row>
    <row r="35" spans="1:12" s="33" customFormat="1" ht="18.75">
      <c r="A35" s="27">
        <v>3</v>
      </c>
      <c r="B35" s="39" t="str">
        <f>TERM!B35</f>
        <v>GSCB</v>
      </c>
      <c r="C35" s="29">
        <f>'Agri. Infrastructure  '!C35+'Ancillary Activities    '!C35</f>
        <v>0</v>
      </c>
      <c r="D35" s="29">
        <f>'Agri. Infrastructure  '!D35+'Ancillary Activities    '!D35</f>
        <v>0</v>
      </c>
      <c r="E35" s="29">
        <f>'Agri. Infrastructure  '!E35+'Ancillary Activities    '!E35</f>
        <v>0</v>
      </c>
      <c r="F35" s="29">
        <f>'Agri. Infrastructure  '!F35+'Ancillary Activities    '!F35</f>
        <v>0</v>
      </c>
      <c r="G35" s="30">
        <v>0</v>
      </c>
      <c r="H35" s="30">
        <v>0</v>
      </c>
      <c r="I35" s="29">
        <f>'Agri. Infrastructure  '!I35+'Ancillary Activities    '!I35</f>
        <v>0</v>
      </c>
      <c r="J35" s="29">
        <f>'Agri. Infrastructure  '!J35+'Ancillary Activities    '!J35</f>
        <v>0</v>
      </c>
      <c r="K35" s="30" t="e">
        <f t="shared" si="1"/>
        <v>#DIV/0!</v>
      </c>
      <c r="L35" s="30" t="e">
        <f t="shared" si="1"/>
        <v>#DIV/0!</v>
      </c>
    </row>
    <row r="36" spans="1:12" s="23" customFormat="1" ht="19.5" customHeight="1">
      <c r="A36" s="75" t="s">
        <v>33</v>
      </c>
      <c r="B36" s="76"/>
      <c r="C36" s="37">
        <f>SUM(C33:C35)</f>
        <v>96652</v>
      </c>
      <c r="D36" s="37">
        <f>SUM(D33:D35)</f>
        <v>101970.86</v>
      </c>
      <c r="E36" s="37">
        <f>SUM(E33:E35)</f>
        <v>696</v>
      </c>
      <c r="F36" s="37">
        <f>SUM(F33:F35)</f>
        <v>12500</v>
      </c>
      <c r="G36" s="35">
        <f t="shared" si="0"/>
        <v>0.72010925795637959</v>
      </c>
      <c r="H36" s="35">
        <f t="shared" si="0"/>
        <v>12.258404018559812</v>
      </c>
      <c r="I36" s="37">
        <f>SUM(I33:I35)</f>
        <v>16978</v>
      </c>
      <c r="J36" s="37">
        <f>SUM(J33:J35)</f>
        <v>51927.26</v>
      </c>
      <c r="K36" s="30">
        <f t="shared" si="1"/>
        <v>4.0994227824243143</v>
      </c>
      <c r="L36" s="30">
        <f t="shared" si="1"/>
        <v>24.072134751573643</v>
      </c>
    </row>
    <row r="37" spans="1:12" s="23" customFormat="1" ht="15.75">
      <c r="A37" s="27">
        <v>1</v>
      </c>
      <c r="B37" s="39" t="str">
        <f>TERM!B37</f>
        <v>BARODA GRAMIN BANK</v>
      </c>
      <c r="C37" s="29">
        <f>'Agri. Infrastructure  '!C37+'Ancillary Activities    '!C37</f>
        <v>882</v>
      </c>
      <c r="D37" s="29">
        <f>'Agri. Infrastructure  '!D37+'Ancillary Activities    '!D37</f>
        <v>1750.1100000000001</v>
      </c>
      <c r="E37" s="29">
        <f>'Agri. Infrastructure  '!E37+'Ancillary Activities    '!E37</f>
        <v>2</v>
      </c>
      <c r="F37" s="29">
        <f>'Agri. Infrastructure  '!F37+'Ancillary Activities    '!F37</f>
        <v>19.850000000000001</v>
      </c>
      <c r="G37" s="30">
        <f t="shared" si="0"/>
        <v>0.22675736961451248</v>
      </c>
      <c r="H37" s="30">
        <f t="shared" si="0"/>
        <v>1.1342144208078351</v>
      </c>
      <c r="I37" s="29">
        <f>'Agri. Infrastructure  '!I37+'Ancillary Activities    '!I37</f>
        <v>37</v>
      </c>
      <c r="J37" s="29">
        <f>'Agri. Infrastructure  '!J37+'Ancillary Activities    '!J37</f>
        <v>107.37</v>
      </c>
      <c r="K37" s="30">
        <f t="shared" si="1"/>
        <v>5.4054054054054053</v>
      </c>
      <c r="L37" s="30">
        <f t="shared" si="1"/>
        <v>18.487473223432989</v>
      </c>
    </row>
    <row r="38" spans="1:12" s="23" customFormat="1" ht="15.75">
      <c r="A38" s="27">
        <v>2</v>
      </c>
      <c r="B38" s="39" t="str">
        <f>TERM!B38</f>
        <v>DENA GUJARAT GRAMIN BANK</v>
      </c>
      <c r="C38" s="29">
        <f>'Agri. Infrastructure  '!C38+'Ancillary Activities    '!C38</f>
        <v>12626</v>
      </c>
      <c r="D38" s="29">
        <f>'Agri. Infrastructure  '!D38+'Ancillary Activities    '!D38</f>
        <v>17902.2</v>
      </c>
      <c r="E38" s="29">
        <f>'Agri. Infrastructure  '!E38+'Ancillary Activities    '!E38</f>
        <v>2</v>
      </c>
      <c r="F38" s="29">
        <f>'Agri. Infrastructure  '!F38+'Ancillary Activities    '!F38</f>
        <v>4.6900000000000004</v>
      </c>
      <c r="G38" s="30">
        <f t="shared" si="0"/>
        <v>1.5840329478853162E-2</v>
      </c>
      <c r="H38" s="30">
        <f t="shared" si="0"/>
        <v>2.619789746511602E-2</v>
      </c>
      <c r="I38" s="29">
        <f>'Agri. Infrastructure  '!I38+'Ancillary Activities    '!I38</f>
        <v>61</v>
      </c>
      <c r="J38" s="29">
        <f>'Agri. Infrastructure  '!J38+'Ancillary Activities    '!J38</f>
        <v>271.02</v>
      </c>
      <c r="K38" s="30">
        <f t="shared" si="1"/>
        <v>3.278688524590164</v>
      </c>
      <c r="L38" s="30">
        <f t="shared" si="1"/>
        <v>1.7304995941258949</v>
      </c>
    </row>
    <row r="39" spans="1:12" s="36" customFormat="1" ht="17.25" customHeight="1">
      <c r="A39" s="27">
        <v>3</v>
      </c>
      <c r="B39" s="39" t="str">
        <f>TERM!B39</f>
        <v>SAURASHTRA GRAMIN BANK</v>
      </c>
      <c r="C39" s="29">
        <f>'Agri. Infrastructure  '!C39+'Ancillary Activities    '!C39</f>
        <v>9925</v>
      </c>
      <c r="D39" s="29">
        <f>'Agri. Infrastructure  '!D39+'Ancillary Activities    '!D39</f>
        <v>22252.68</v>
      </c>
      <c r="E39" s="29">
        <f>'Agri. Infrastructure  '!E39+'Ancillary Activities    '!E39</f>
        <v>0</v>
      </c>
      <c r="F39" s="29">
        <f>'Agri. Infrastructure  '!F39+'Ancillary Activities    '!F39</f>
        <v>0</v>
      </c>
      <c r="G39" s="30">
        <f t="shared" si="0"/>
        <v>0</v>
      </c>
      <c r="H39" s="30">
        <f t="shared" si="0"/>
        <v>0</v>
      </c>
      <c r="I39" s="29">
        <f>'Agri. Infrastructure  '!I39+'Ancillary Activities    '!I39</f>
        <v>0</v>
      </c>
      <c r="J39" s="29">
        <f>'Agri. Infrastructure  '!J39+'Ancillary Activities    '!J39</f>
        <v>0</v>
      </c>
      <c r="K39" s="30" t="e">
        <f t="shared" si="1"/>
        <v>#DIV/0!</v>
      </c>
      <c r="L39" s="30" t="e">
        <f t="shared" si="1"/>
        <v>#DIV/0!</v>
      </c>
    </row>
    <row r="40" spans="1:12" s="23" customFormat="1" ht="18.75" customHeight="1">
      <c r="A40" s="75" t="s">
        <v>33</v>
      </c>
      <c r="B40" s="76"/>
      <c r="C40" s="37">
        <f>SUM(C37:C39)</f>
        <v>23433</v>
      </c>
      <c r="D40" s="37">
        <f>SUM(D37:D39)</f>
        <v>41904.990000000005</v>
      </c>
      <c r="E40" s="37">
        <f>SUM(E37:E39)</f>
        <v>4</v>
      </c>
      <c r="F40" s="37">
        <f>SUM(F37:F39)</f>
        <v>24.540000000000003</v>
      </c>
      <c r="G40" s="35">
        <f t="shared" si="0"/>
        <v>1.7069944095933084E-2</v>
      </c>
      <c r="H40" s="35">
        <f t="shared" si="0"/>
        <v>5.8561044877948901E-2</v>
      </c>
      <c r="I40" s="37">
        <f>SUM(I37:I39)</f>
        <v>98</v>
      </c>
      <c r="J40" s="37">
        <f>SUM(J37:J39)</f>
        <v>378.39</v>
      </c>
      <c r="K40" s="30">
        <f t="shared" si="1"/>
        <v>4.0816326530612246</v>
      </c>
      <c r="L40" s="30">
        <f t="shared" si="1"/>
        <v>6.4853722349956398</v>
      </c>
    </row>
    <row r="41" spans="1:12" s="23" customFormat="1" ht="15.75">
      <c r="A41" s="27">
        <v>1</v>
      </c>
      <c r="B41" s="39" t="str">
        <f>TERM!B41</f>
        <v>AXIS BANK</v>
      </c>
      <c r="C41" s="29">
        <f>'Agri. Infrastructure  '!C41+'Ancillary Activities    '!C41</f>
        <v>3670</v>
      </c>
      <c r="D41" s="29">
        <f>'Agri. Infrastructure  '!D41+'Ancillary Activities    '!D41</f>
        <v>28126.620000000003</v>
      </c>
      <c r="E41" s="29">
        <f>'Agri. Infrastructure  '!E41+'Ancillary Activities    '!E41</f>
        <v>0</v>
      </c>
      <c r="F41" s="29">
        <f>'Agri. Infrastructure  '!F41+'Ancillary Activities    '!F41</f>
        <v>0</v>
      </c>
      <c r="G41" s="30">
        <f t="shared" si="0"/>
        <v>0</v>
      </c>
      <c r="H41" s="30">
        <f t="shared" si="0"/>
        <v>0</v>
      </c>
      <c r="I41" s="29">
        <f>'Agri. Infrastructure  '!I41+'Ancillary Activities    '!I41</f>
        <v>0</v>
      </c>
      <c r="J41" s="29">
        <f>'Agri. Infrastructure  '!J41+'Ancillary Activities    '!J41</f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39" t="str">
        <f>TERM!B42</f>
        <v>CATHOLIC SYRIAN BANK</v>
      </c>
      <c r="C42" s="29">
        <f>'Agri. Infrastructure  '!C42+'Ancillary Activities    '!C42</f>
        <v>16</v>
      </c>
      <c r="D42" s="29">
        <f>'Agri. Infrastructure  '!D42+'Ancillary Activities    '!D42</f>
        <v>22</v>
      </c>
      <c r="E42" s="29">
        <f>'Agri. Infrastructure  '!E42+'Ancillary Activities    '!E42</f>
        <v>0</v>
      </c>
      <c r="F42" s="29">
        <f>'Agri. Infrastructure  '!F42+'Ancillary Activities    '!F42</f>
        <v>0</v>
      </c>
      <c r="G42" s="30">
        <f t="shared" si="0"/>
        <v>0</v>
      </c>
      <c r="H42" s="30">
        <f t="shared" si="0"/>
        <v>0</v>
      </c>
      <c r="I42" s="29">
        <f>'Agri. Infrastructure  '!I42+'Ancillary Activities    '!I42</f>
        <v>38</v>
      </c>
      <c r="J42" s="29">
        <f>'Agri. Infrastructure  '!J42+'Ancillary Activities    '!J42</f>
        <v>688.49</v>
      </c>
      <c r="K42" s="30">
        <f t="shared" si="1"/>
        <v>0</v>
      </c>
      <c r="L42" s="30">
        <f t="shared" si="1"/>
        <v>0</v>
      </c>
    </row>
    <row r="43" spans="1:12" s="23" customFormat="1" ht="15.75">
      <c r="A43" s="27">
        <v>3</v>
      </c>
      <c r="B43" s="39" t="str">
        <f>TERM!B43</f>
        <v>CITY UNION BANK</v>
      </c>
      <c r="C43" s="29">
        <f>'Agri. Infrastructure  '!C43+'Ancillary Activities    '!C43</f>
        <v>20</v>
      </c>
      <c r="D43" s="29">
        <f>'Agri. Infrastructure  '!D43+'Ancillary Activities    '!D43</f>
        <v>200</v>
      </c>
      <c r="E43" s="29">
        <f>'Agri. Infrastructure  '!E43+'Ancillary Activities    '!E43</f>
        <v>7</v>
      </c>
      <c r="F43" s="29">
        <f>'Agri. Infrastructure  '!F43+'Ancillary Activities    '!F43</f>
        <v>948.78</v>
      </c>
      <c r="G43" s="30">
        <f>(E43/C43)*100</f>
        <v>35</v>
      </c>
      <c r="H43" s="30">
        <f>(F43/D43)*100</f>
        <v>474.39</v>
      </c>
      <c r="I43" s="29">
        <f>'Agri. Infrastructure  '!I43+'Ancillary Activities    '!I43</f>
        <v>35</v>
      </c>
      <c r="J43" s="29">
        <f>'Agri. Infrastructure  '!J43+'Ancillary Activities    '!J43</f>
        <v>3875.3</v>
      </c>
      <c r="K43" s="30">
        <f t="shared" si="1"/>
        <v>20</v>
      </c>
      <c r="L43" s="30">
        <f t="shared" si="1"/>
        <v>24.482749722602119</v>
      </c>
    </row>
    <row r="44" spans="1:12" s="23" customFormat="1" ht="15.75">
      <c r="A44" s="27">
        <v>4</v>
      </c>
      <c r="B44" s="39" t="str">
        <f>TERM!B44</f>
        <v>DCB BANK</v>
      </c>
      <c r="C44" s="29">
        <f>'Agri. Infrastructure  '!C44+'Ancillary Activities    '!C44</f>
        <v>346</v>
      </c>
      <c r="D44" s="29">
        <f>'Agri. Infrastructure  '!D44+'Ancillary Activities    '!D44</f>
        <v>988</v>
      </c>
      <c r="E44" s="29">
        <f>'Agri. Infrastructure  '!E44+'Ancillary Activities    '!E44</f>
        <v>3</v>
      </c>
      <c r="F44" s="29">
        <f>'Agri. Infrastructure  '!F44+'Ancillary Activities    '!F44</f>
        <v>5</v>
      </c>
      <c r="G44" s="30">
        <f t="shared" si="0"/>
        <v>0.86705202312138718</v>
      </c>
      <c r="H44" s="30">
        <f t="shared" si="0"/>
        <v>0.50607287449392713</v>
      </c>
      <c r="I44" s="29">
        <f>'Agri. Infrastructure  '!I44+'Ancillary Activities    '!I44</f>
        <v>10</v>
      </c>
      <c r="J44" s="29">
        <f>'Agri. Infrastructure  '!J44+'Ancillary Activities    '!J44</f>
        <v>1126</v>
      </c>
      <c r="K44" s="30">
        <f t="shared" si="1"/>
        <v>30</v>
      </c>
      <c r="L44" s="30">
        <f t="shared" si="1"/>
        <v>0.44404973357015981</v>
      </c>
    </row>
    <row r="45" spans="1:12" s="23" customFormat="1" ht="15.75">
      <c r="A45" s="27">
        <v>5</v>
      </c>
      <c r="B45" s="39" t="str">
        <f>TERM!B45</f>
        <v>DHANLAXMI BANK</v>
      </c>
      <c r="C45" s="29">
        <f>'Agri. Infrastructure  '!C45+'Ancillary Activities    '!C45</f>
        <v>0</v>
      </c>
      <c r="D45" s="29">
        <f>'Agri. Infrastructure  '!D45+'Ancillary Activities    '!D45</f>
        <v>0</v>
      </c>
      <c r="E45" s="29">
        <f>'Agri. Infrastructure  '!E45+'Ancillary Activities    '!E45</f>
        <v>0</v>
      </c>
      <c r="F45" s="29">
        <f>'Agri. Infrastructure  '!F45+'Ancillary Activities    '!F45</f>
        <v>0</v>
      </c>
      <c r="G45" s="30">
        <v>0</v>
      </c>
      <c r="H45" s="30">
        <v>0</v>
      </c>
      <c r="I45" s="29">
        <f>'Agri. Infrastructure  '!I45+'Ancillary Activities    '!I45</f>
        <v>0</v>
      </c>
      <c r="J45" s="29">
        <f>'Agri. Infrastructure  '!J45+'Ancillary Activities    '!J45</f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39" t="str">
        <f>TERM!B46</f>
        <v>FEDERAL BANK</v>
      </c>
      <c r="C46" s="29">
        <f>'Agri. Infrastructure  '!C46+'Ancillary Activities    '!C46</f>
        <v>906</v>
      </c>
      <c r="D46" s="29">
        <f>'Agri. Infrastructure  '!D46+'Ancillary Activities    '!D46</f>
        <v>1819</v>
      </c>
      <c r="E46" s="29">
        <f>'Agri. Infrastructure  '!E46+'Ancillary Activities    '!E46</f>
        <v>18</v>
      </c>
      <c r="F46" s="29">
        <f>'Agri. Infrastructure  '!F46+'Ancillary Activities    '!F46</f>
        <v>4797</v>
      </c>
      <c r="G46" s="30">
        <f t="shared" si="0"/>
        <v>1.9867549668874174</v>
      </c>
      <c r="H46" s="30">
        <f t="shared" si="0"/>
        <v>263.71632765255634</v>
      </c>
      <c r="I46" s="29">
        <f>'Agri. Infrastructure  '!I46+'Ancillary Activities    '!I46</f>
        <v>57</v>
      </c>
      <c r="J46" s="29">
        <f>'Agri. Infrastructure  '!J46+'Ancillary Activities    '!J46</f>
        <v>21398.34</v>
      </c>
      <c r="K46" s="30">
        <f t="shared" si="1"/>
        <v>31.578947368421051</v>
      </c>
      <c r="L46" s="30">
        <f t="shared" si="1"/>
        <v>22.417626787872329</v>
      </c>
    </row>
    <row r="47" spans="1:12" s="23" customFormat="1" ht="15.75">
      <c r="A47" s="27">
        <v>7</v>
      </c>
      <c r="B47" s="39" t="str">
        <f>TERM!B47</f>
        <v>HDFC BANK</v>
      </c>
      <c r="C47" s="29">
        <f>'Agri. Infrastructure  '!C47+'Ancillary Activities    '!C47</f>
        <v>15180</v>
      </c>
      <c r="D47" s="29">
        <f>'Agri. Infrastructure  '!D47+'Ancillary Activities    '!D47</f>
        <v>54384.4</v>
      </c>
      <c r="E47" s="29">
        <f>'Agri. Infrastructure  '!E47+'Ancillary Activities    '!E47</f>
        <v>393</v>
      </c>
      <c r="F47" s="29">
        <f>'Agri. Infrastructure  '!F47+'Ancillary Activities    '!F47</f>
        <v>52194.62</v>
      </c>
      <c r="G47" s="30">
        <f t="shared" si="0"/>
        <v>2.5889328063241108</v>
      </c>
      <c r="H47" s="30">
        <f t="shared" si="0"/>
        <v>95.973514463706508</v>
      </c>
      <c r="I47" s="29">
        <f>'Agri. Infrastructure  '!I47+'Ancillary Activities    '!I47</f>
        <v>1423</v>
      </c>
      <c r="J47" s="29">
        <f>'Agri. Infrastructure  '!J47+'Ancillary Activities    '!J47</f>
        <v>119615.62999999999</v>
      </c>
      <c r="K47" s="30">
        <f t="shared" si="1"/>
        <v>27.617709065354884</v>
      </c>
      <c r="L47" s="30">
        <f t="shared" si="1"/>
        <v>43.635284117970208</v>
      </c>
    </row>
    <row r="48" spans="1:12" s="23" customFormat="1" ht="15.75">
      <c r="A48" s="27">
        <v>8</v>
      </c>
      <c r="B48" s="39" t="str">
        <f>TERM!B48</f>
        <v>ICICI BANK</v>
      </c>
      <c r="C48" s="29">
        <f>'Agri. Infrastructure  '!C48+'Ancillary Activities    '!C48</f>
        <v>9782</v>
      </c>
      <c r="D48" s="29">
        <f>'Agri. Infrastructure  '!D48+'Ancillary Activities    '!D48</f>
        <v>26035.56</v>
      </c>
      <c r="E48" s="29">
        <f>'Agri. Infrastructure  '!E48+'Ancillary Activities    '!E48</f>
        <v>10341</v>
      </c>
      <c r="F48" s="29">
        <f>'Agri. Infrastructure  '!F48+'Ancillary Activities    '!F48</f>
        <v>37322.81</v>
      </c>
      <c r="G48" s="30">
        <f t="shared" si="0"/>
        <v>105.71457779595175</v>
      </c>
      <c r="H48" s="30">
        <f t="shared" si="0"/>
        <v>143.35320615343014</v>
      </c>
      <c r="I48" s="29">
        <f>'Agri. Infrastructure  '!I48+'Ancillary Activities    '!I48</f>
        <v>188</v>
      </c>
      <c r="J48" s="29">
        <f>'Agri. Infrastructure  '!J48+'Ancillary Activities    '!J48</f>
        <v>77459.61</v>
      </c>
      <c r="K48" s="30">
        <f t="shared" si="1"/>
        <v>5500.5319148936178</v>
      </c>
      <c r="L48" s="30">
        <f t="shared" si="1"/>
        <v>48.183575930733447</v>
      </c>
    </row>
    <row r="49" spans="1:12" s="23" customFormat="1" ht="15.75">
      <c r="A49" s="27">
        <v>9</v>
      </c>
      <c r="B49" s="39" t="str">
        <f>TERM!B49</f>
        <v>INDUSIND BANK</v>
      </c>
      <c r="C49" s="29">
        <f>'Agri. Infrastructure  '!C49+'Ancillary Activities    '!C49</f>
        <v>1165</v>
      </c>
      <c r="D49" s="29">
        <f>'Agri. Infrastructure  '!D49+'Ancillary Activities    '!D49</f>
        <v>3480.3</v>
      </c>
      <c r="E49" s="29">
        <f>'Agri. Infrastructure  '!E49+'Ancillary Activities    '!E49</f>
        <v>2</v>
      </c>
      <c r="F49" s="29">
        <f>'Agri. Infrastructure  '!F49+'Ancillary Activities    '!F49</f>
        <v>145.18</v>
      </c>
      <c r="G49" s="30">
        <f t="shared" si="0"/>
        <v>0.17167381974248927</v>
      </c>
      <c r="H49" s="30">
        <f t="shared" si="0"/>
        <v>4.1714794701606186</v>
      </c>
      <c r="I49" s="29">
        <f>'Agri. Infrastructure  '!I49+'Ancillary Activities    '!I49</f>
        <v>13</v>
      </c>
      <c r="J49" s="29">
        <f>'Agri. Infrastructure  '!J49+'Ancillary Activities    '!J49</f>
        <v>2152.0099999999998</v>
      </c>
      <c r="K49" s="30">
        <f t="shared" si="1"/>
        <v>15.384615384615385</v>
      </c>
      <c r="L49" s="30">
        <f t="shared" si="1"/>
        <v>6.7462511791302093</v>
      </c>
    </row>
    <row r="50" spans="1:12" s="23" customFormat="1" ht="15.75">
      <c r="A50" s="27">
        <v>10</v>
      </c>
      <c r="B50" s="39" t="str">
        <f>TERM!B50</f>
        <v>J AND K BANK</v>
      </c>
      <c r="C50" s="29">
        <f>'Agri. Infrastructure  '!C50+'Ancillary Activities    '!C50</f>
        <v>0</v>
      </c>
      <c r="D50" s="29">
        <f>'Agri. Infrastructure  '!D50+'Ancillary Activities    '!D50</f>
        <v>0</v>
      </c>
      <c r="E50" s="29">
        <f>'Agri. Infrastructure  '!E50+'Ancillary Activities    '!E50</f>
        <v>0</v>
      </c>
      <c r="F50" s="29">
        <f>'Agri. Infrastructure  '!F50+'Ancillary Activities    '!F50</f>
        <v>0</v>
      </c>
      <c r="G50" s="30">
        <v>0</v>
      </c>
      <c r="H50" s="30">
        <v>0</v>
      </c>
      <c r="I50" s="29">
        <f>'Agri. Infrastructure  '!I50+'Ancillary Activities    '!I50</f>
        <v>4</v>
      </c>
      <c r="J50" s="29">
        <f>'Agri. Infrastructure  '!J50+'Ancillary Activities    '!J50</f>
        <v>3042.35</v>
      </c>
      <c r="K50" s="30">
        <f t="shared" si="1"/>
        <v>0</v>
      </c>
      <c r="L50" s="30">
        <f t="shared" si="1"/>
        <v>0</v>
      </c>
    </row>
    <row r="51" spans="1:12" s="23" customFormat="1" ht="15.75">
      <c r="A51" s="27">
        <v>11</v>
      </c>
      <c r="B51" s="39" t="str">
        <f>TERM!B51</f>
        <v>KARNATAKA BANK</v>
      </c>
      <c r="C51" s="29">
        <f>'Agri. Infrastructure  '!C51+'Ancillary Activities    '!C51</f>
        <v>0</v>
      </c>
      <c r="D51" s="29">
        <f>'Agri. Infrastructure  '!D51+'Ancillary Activities    '!D51</f>
        <v>0</v>
      </c>
      <c r="E51" s="29">
        <f>'Agri. Infrastructure  '!E51+'Ancillary Activities    '!E51</f>
        <v>0</v>
      </c>
      <c r="F51" s="29">
        <f>'Agri. Infrastructure  '!F51+'Ancillary Activities    '!F51</f>
        <v>0</v>
      </c>
      <c r="G51" s="30">
        <v>0</v>
      </c>
      <c r="H51" s="30">
        <v>0</v>
      </c>
      <c r="I51" s="29">
        <f>'Agri. Infrastructure  '!I51+'Ancillary Activities    '!I51</f>
        <v>0</v>
      </c>
      <c r="J51" s="29">
        <f>'Agri. Infrastructure  '!J51+'Ancillary Activities    '!J51</f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39" t="str">
        <f>TERM!B52</f>
        <v>KARUR VYASYA BANK</v>
      </c>
      <c r="C52" s="29">
        <f>'Agri. Infrastructure  '!C52+'Ancillary Activities    '!C52</f>
        <v>110</v>
      </c>
      <c r="D52" s="29">
        <f>'Agri. Infrastructure  '!D52+'Ancillary Activities    '!D52</f>
        <v>219.5</v>
      </c>
      <c r="E52" s="29">
        <f>'Agri. Infrastructure  '!E52+'Ancillary Activities    '!E52</f>
        <v>0</v>
      </c>
      <c r="F52" s="29">
        <f>'Agri. Infrastructure  '!F52+'Ancillary Activities    '!F52</f>
        <v>0</v>
      </c>
      <c r="G52" s="30">
        <f t="shared" si="0"/>
        <v>0</v>
      </c>
      <c r="H52" s="30">
        <f t="shared" si="0"/>
        <v>0</v>
      </c>
      <c r="I52" s="29">
        <f>'Agri. Infrastructure  '!I52+'Ancillary Activities    '!I52</f>
        <v>32</v>
      </c>
      <c r="J52" s="29">
        <f>'Agri. Infrastructure  '!J52+'Ancillary Activities    '!J52</f>
        <v>1030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39" t="str">
        <f>TERM!B53</f>
        <v>KOTAK MAHINDRA BANK</v>
      </c>
      <c r="C53" s="29">
        <f>'Agri. Infrastructure  '!C53+'Ancillary Activities    '!C53</f>
        <v>3227</v>
      </c>
      <c r="D53" s="29">
        <f>'Agri. Infrastructure  '!D53+'Ancillary Activities    '!D53</f>
        <v>21234.35</v>
      </c>
      <c r="E53" s="29">
        <f>'Agri. Infrastructure  '!E53+'Ancillary Activities    '!E53</f>
        <v>707</v>
      </c>
      <c r="F53" s="29">
        <f>'Agri. Infrastructure  '!F53+'Ancillary Activities    '!F53</f>
        <v>4860.3500000000004</v>
      </c>
      <c r="G53" s="30">
        <f t="shared" si="0"/>
        <v>21.908893709327547</v>
      </c>
      <c r="H53" s="30">
        <f t="shared" si="0"/>
        <v>22.889092437489261</v>
      </c>
      <c r="I53" s="29">
        <f>'Agri. Infrastructure  '!I53+'Ancillary Activities    '!I53</f>
        <v>1920</v>
      </c>
      <c r="J53" s="29">
        <f>'Agri. Infrastructure  '!J53+'Ancillary Activities    '!J53</f>
        <v>123651.56</v>
      </c>
      <c r="K53" s="30">
        <f t="shared" si="1"/>
        <v>36.822916666666664</v>
      </c>
      <c r="L53" s="30">
        <f t="shared" si="1"/>
        <v>3.9306823140767491</v>
      </c>
    </row>
    <row r="54" spans="1:12" s="23" customFormat="1" ht="15.75">
      <c r="A54" s="27">
        <v>14</v>
      </c>
      <c r="B54" s="39" t="str">
        <f>TERM!B54</f>
        <v>LAXSHMI VILAS BANK</v>
      </c>
      <c r="C54" s="29">
        <f>'Agri. Infrastructure  '!C54+'Ancillary Activities    '!C54</f>
        <v>0</v>
      </c>
      <c r="D54" s="29">
        <f>'Agri. Infrastructure  '!D54+'Ancillary Activities    '!D54</f>
        <v>0</v>
      </c>
      <c r="E54" s="29">
        <f>'Agri. Infrastructure  '!E54+'Ancillary Activities    '!E54</f>
        <v>0</v>
      </c>
      <c r="F54" s="29">
        <f>'Agri. Infrastructure  '!F54+'Ancillary Activities    '!F54</f>
        <v>0</v>
      </c>
      <c r="G54" s="30">
        <v>0</v>
      </c>
      <c r="H54" s="30">
        <v>0</v>
      </c>
      <c r="I54" s="29">
        <f>'Agri. Infrastructure  '!I54+'Ancillary Activities    '!I54</f>
        <v>51</v>
      </c>
      <c r="J54" s="29">
        <f>'Agri. Infrastructure  '!J54+'Ancillary Activities    '!J54</f>
        <v>1415.86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39" t="str">
        <f>TERM!B55</f>
        <v>RBL BANK</v>
      </c>
      <c r="C55" s="29">
        <f>'Agri. Infrastructure  '!C55+'Ancillary Activities    '!C55</f>
        <v>444</v>
      </c>
      <c r="D55" s="29">
        <f>'Agri. Infrastructure  '!D55+'Ancillary Activities    '!D55</f>
        <v>2656.8</v>
      </c>
      <c r="E55" s="29">
        <f>'Agri. Infrastructure  '!E55+'Ancillary Activities    '!E55</f>
        <v>7</v>
      </c>
      <c r="F55" s="29">
        <f>'Agri. Infrastructure  '!F55+'Ancillary Activities    '!F55</f>
        <v>427.56</v>
      </c>
      <c r="G55" s="30">
        <f t="shared" si="0"/>
        <v>1.5765765765765765</v>
      </c>
      <c r="H55" s="30">
        <f t="shared" si="0"/>
        <v>16.093044263775973</v>
      </c>
      <c r="I55" s="29">
        <f>'Agri. Infrastructure  '!I55+'Ancillary Activities    '!I55</f>
        <v>24</v>
      </c>
      <c r="J55" s="29">
        <f>'Agri. Infrastructure  '!J55+'Ancillary Activities    '!J55</f>
        <v>2759.1</v>
      </c>
      <c r="K55" s="30">
        <f t="shared" si="1"/>
        <v>29.166666666666668</v>
      </c>
      <c r="L55" s="30">
        <f t="shared" si="1"/>
        <v>15.496357507883005</v>
      </c>
    </row>
    <row r="56" spans="1:12" s="23" customFormat="1" ht="15.75">
      <c r="A56" s="27">
        <v>16</v>
      </c>
      <c r="B56" s="39" t="str">
        <f>TERM!B56</f>
        <v>SOUTH INDIAN BANK</v>
      </c>
      <c r="C56" s="29">
        <f>'Agri. Infrastructure  '!C56+'Ancillary Activities    '!C56</f>
        <v>120</v>
      </c>
      <c r="D56" s="29">
        <f>'Agri. Infrastructure  '!D56+'Ancillary Activities    '!D56</f>
        <v>290</v>
      </c>
      <c r="E56" s="29">
        <f>'Agri. Infrastructure  '!E56+'Ancillary Activities    '!E56</f>
        <v>61</v>
      </c>
      <c r="F56" s="29">
        <f>'Agri. Infrastructure  '!F56+'Ancillary Activities    '!F56</f>
        <v>422.09</v>
      </c>
      <c r="G56" s="30">
        <f t="shared" si="0"/>
        <v>50.833333333333329</v>
      </c>
      <c r="H56" s="30">
        <f t="shared" si="0"/>
        <v>145.54827586206895</v>
      </c>
      <c r="I56" s="29">
        <f>'Agri. Infrastructure  '!I56+'Ancillary Activities    '!I56</f>
        <v>176</v>
      </c>
      <c r="J56" s="29">
        <f>'Agri. Infrastructure  '!J56+'Ancillary Activities    '!J56</f>
        <v>2286.8200000000002</v>
      </c>
      <c r="K56" s="30">
        <f t="shared" si="1"/>
        <v>34.659090909090914</v>
      </c>
      <c r="L56" s="30">
        <f t="shared" si="1"/>
        <v>18.457508680175962</v>
      </c>
    </row>
    <row r="57" spans="1:12" s="23" customFormat="1" ht="15.75">
      <c r="A57" s="27">
        <v>17</v>
      </c>
      <c r="B57" s="39" t="str">
        <f>TERM!B57</f>
        <v>TAMILNAD MERCANTILE BANK</v>
      </c>
      <c r="C57" s="29">
        <f>'Agri. Infrastructure  '!C57+'Ancillary Activities    '!C57</f>
        <v>24</v>
      </c>
      <c r="D57" s="29">
        <f>'Agri. Infrastructure  '!D57+'Ancillary Activities    '!D57</f>
        <v>528.6</v>
      </c>
      <c r="E57" s="29">
        <f>'Agri. Infrastructure  '!E57+'Ancillary Activities    '!E57</f>
        <v>244</v>
      </c>
      <c r="F57" s="29">
        <f>'Agri. Infrastructure  '!F57+'Ancillary Activities    '!F57</f>
        <v>263.45999999999998</v>
      </c>
      <c r="G57" s="30">
        <f>(E57/C57)*100</f>
        <v>1016.6666666666666</v>
      </c>
      <c r="H57" s="30">
        <f>(F57/D57)*100</f>
        <v>49.841089670828595</v>
      </c>
      <c r="I57" s="29">
        <f>'Agri. Infrastructure  '!I57+'Ancillary Activities    '!I57</f>
        <v>1373</v>
      </c>
      <c r="J57" s="29">
        <f>'Agri. Infrastructure  '!J57+'Ancillary Activities    '!J57</f>
        <v>13048.01</v>
      </c>
      <c r="K57" s="30">
        <f t="shared" si="1"/>
        <v>17.771303714493808</v>
      </c>
      <c r="L57" s="30">
        <f t="shared" si="1"/>
        <v>2.0191584770397935</v>
      </c>
    </row>
    <row r="58" spans="1:12" s="23" customFormat="1" ht="15.75">
      <c r="A58" s="27">
        <v>18</v>
      </c>
      <c r="B58" s="39" t="str">
        <f>TERM!B58</f>
        <v>YES BANK</v>
      </c>
      <c r="C58" s="29">
        <f>'Agri. Infrastructure  '!C58+'Ancillary Activities    '!C58</f>
        <v>2676</v>
      </c>
      <c r="D58" s="29">
        <f>'Agri. Infrastructure  '!D58+'Ancillary Activities    '!D58</f>
        <v>4841.58</v>
      </c>
      <c r="E58" s="29">
        <f>'Agri. Infrastructure  '!E58+'Ancillary Activities    '!E58</f>
        <v>307</v>
      </c>
      <c r="F58" s="29">
        <f>'Agri. Infrastructure  '!F58+'Ancillary Activities    '!F58</f>
        <v>12001.06</v>
      </c>
      <c r="G58" s="30">
        <f t="shared" ref="G58:G59" si="2">(E58/C58)*100</f>
        <v>11.472346786248131</v>
      </c>
      <c r="H58" s="30">
        <f t="shared" ref="H58:H59" si="3">(F58/D58)*100</f>
        <v>247.87486729538705</v>
      </c>
      <c r="I58" s="29">
        <f>'Agri. Infrastructure  '!I58+'Ancillary Activities    '!I58</f>
        <v>1295</v>
      </c>
      <c r="J58" s="29">
        <f>'Agri. Infrastructure  '!J58+'Ancillary Activities    '!J58</f>
        <v>76585.42</v>
      </c>
      <c r="K58" s="30">
        <f t="shared" si="1"/>
        <v>23.706563706563706</v>
      </c>
      <c r="L58" s="30">
        <f t="shared" si="1"/>
        <v>15.670162806445404</v>
      </c>
    </row>
    <row r="59" spans="1:12" s="33" customFormat="1" ht="19.5" customHeight="1">
      <c r="A59" s="27">
        <v>19</v>
      </c>
      <c r="B59" s="39" t="str">
        <f>TERM!B59</f>
        <v>BANDHAN BANK</v>
      </c>
      <c r="C59" s="29">
        <f>'Agri. Infrastructure  '!C59+'Ancillary Activities    '!C59</f>
        <v>376</v>
      </c>
      <c r="D59" s="29">
        <f>'Agri. Infrastructure  '!D59+'Ancillary Activities    '!D59</f>
        <v>3681</v>
      </c>
      <c r="E59" s="29">
        <f>'Agri. Infrastructure  '!E59+'Ancillary Activities    '!E59</f>
        <v>9235</v>
      </c>
      <c r="F59" s="29">
        <f>'Agri. Infrastructure  '!F59+'Ancillary Activities    '!F59</f>
        <v>4210.67</v>
      </c>
      <c r="G59" s="30">
        <f t="shared" si="2"/>
        <v>2456.117021276596</v>
      </c>
      <c r="H59" s="30">
        <f t="shared" si="3"/>
        <v>114.3892963868514</v>
      </c>
      <c r="I59" s="29">
        <f>'Agri. Infrastructure  '!I59+'Ancillary Activities    '!I59</f>
        <v>47515</v>
      </c>
      <c r="J59" s="29">
        <f>'Agri. Infrastructure  '!J59+'Ancillary Activities    '!J59</f>
        <v>11892.41</v>
      </c>
      <c r="K59" s="30">
        <f t="shared" si="1"/>
        <v>19.435967589182361</v>
      </c>
      <c r="L59" s="30">
        <f t="shared" si="1"/>
        <v>35.406364227267645</v>
      </c>
    </row>
    <row r="60" spans="1:12" s="2" customFormat="1" ht="19.5" customHeight="1">
      <c r="A60" s="75" t="s">
        <v>33</v>
      </c>
      <c r="B60" s="76"/>
      <c r="C60" s="12">
        <f>SUM(C41:C59)</f>
        <v>38062</v>
      </c>
      <c r="D60" s="12">
        <f t="shared" ref="D60:F60" si="4">SUM(D41:D59)</f>
        <v>148507.71</v>
      </c>
      <c r="E60" s="12">
        <f t="shared" si="4"/>
        <v>21325</v>
      </c>
      <c r="F60" s="12">
        <f t="shared" si="4"/>
        <v>117598.57999999999</v>
      </c>
      <c r="G60" s="35">
        <f>(E60/C60)*100</f>
        <v>56.027008564972938</v>
      </c>
      <c r="H60" s="35">
        <f t="shared" si="0"/>
        <v>79.186851645614894</v>
      </c>
      <c r="I60" s="12">
        <f>SUM(I41:I59)</f>
        <v>54154</v>
      </c>
      <c r="J60" s="12">
        <f>SUM(J41:J59)</f>
        <v>462026.91</v>
      </c>
      <c r="K60" s="30">
        <f t="shared" si="1"/>
        <v>39.378439265797539</v>
      </c>
      <c r="L60" s="30">
        <f t="shared" si="1"/>
        <v>25.452755554865842</v>
      </c>
    </row>
    <row r="61" spans="1:12" s="2" customFormat="1" ht="19.5" customHeight="1">
      <c r="A61" s="40">
        <v>1</v>
      </c>
      <c r="B61" s="39" t="str">
        <f>TERM!B61</f>
        <v>Equitas Small Finance Bank</v>
      </c>
      <c r="C61" s="29">
        <f>'Agri. Infrastructure  '!C61+'Ancillary Activities    '!C61</f>
        <v>0</v>
      </c>
      <c r="D61" s="29">
        <f>'Agri. Infrastructure  '!D61+'Ancillary Activities    '!D61</f>
        <v>0</v>
      </c>
      <c r="E61" s="29">
        <f>'Agri. Infrastructure  '!E61+'Ancillary Activities    '!E61</f>
        <v>0</v>
      </c>
      <c r="F61" s="29">
        <f>'Agri. Infrastructure  '!F61+'Ancillary Activities    '!F61</f>
        <v>0</v>
      </c>
      <c r="G61" s="30">
        <v>0</v>
      </c>
      <c r="H61" s="30">
        <v>0</v>
      </c>
      <c r="I61" s="29">
        <f>'Agri. Infrastructure  '!I61+'Ancillary Activities    '!I61</f>
        <v>0</v>
      </c>
      <c r="J61" s="29">
        <f>'Agri. Infrastructure  '!J61+'Ancillary Activities    '!J61</f>
        <v>0</v>
      </c>
      <c r="K61" s="30" t="e">
        <f t="shared" ref="K61:K64" si="5">E61/I61*100</f>
        <v>#DIV/0!</v>
      </c>
      <c r="L61" s="30" t="e">
        <f t="shared" ref="L61:L64" si="6">F61/J61*100</f>
        <v>#DIV/0!</v>
      </c>
    </row>
    <row r="62" spans="1:12" s="2" customFormat="1" ht="19.5" customHeight="1">
      <c r="A62" s="51">
        <v>2</v>
      </c>
      <c r="B62" s="39" t="str">
        <f>TERM!B62</f>
        <v>Ujjivan Small Finance Bank</v>
      </c>
      <c r="C62" s="29">
        <f>'Agri. Infrastructure  '!C62+'Ancillary Activities    '!C62</f>
        <v>0</v>
      </c>
      <c r="D62" s="29">
        <f>'Agri. Infrastructure  '!D62+'Ancillary Activities    '!D62</f>
        <v>0</v>
      </c>
      <c r="E62" s="29">
        <f>'Agri. Infrastructure  '!E62+'Ancillary Activities    '!E62</f>
        <v>0</v>
      </c>
      <c r="F62" s="29">
        <f>'Agri. Infrastructure  '!F62+'Ancillary Activities    '!F62</f>
        <v>0</v>
      </c>
      <c r="G62" s="30">
        <v>0</v>
      </c>
      <c r="H62" s="30">
        <v>0</v>
      </c>
      <c r="I62" s="29">
        <f>'Agri. Infrastructure  '!I62+'Ancillary Activities    '!I62</f>
        <v>0</v>
      </c>
      <c r="J62" s="29">
        <f>'Agri. Infrastructure  '!J62+'Ancillary Activities    '!J62</f>
        <v>0</v>
      </c>
      <c r="K62" s="30" t="e">
        <f t="shared" si="5"/>
        <v>#DIV/0!</v>
      </c>
      <c r="L62" s="30" t="e">
        <f t="shared" si="6"/>
        <v>#DIV/0!</v>
      </c>
    </row>
    <row r="63" spans="1:12" s="2" customFormat="1" ht="19.5" customHeight="1">
      <c r="A63" s="51">
        <v>3</v>
      </c>
      <c r="B63" s="39" t="str">
        <f>TERM!B63</f>
        <v>Jana Small Finance Bank Ltd.</v>
      </c>
      <c r="C63" s="29">
        <f>'Agri. Infrastructure  '!C63+'Ancillary Activities    '!C63</f>
        <v>0</v>
      </c>
      <c r="D63" s="29">
        <f>'Agri. Infrastructure  '!D63+'Ancillary Activities    '!D63</f>
        <v>0</v>
      </c>
      <c r="E63" s="29">
        <f>'Agri. Infrastructure  '!E63+'Ancillary Activities    '!E63</f>
        <v>0</v>
      </c>
      <c r="F63" s="29">
        <f>'Agri. Infrastructure  '!F63+'Ancillary Activities    '!F63</f>
        <v>5295.7</v>
      </c>
      <c r="G63" s="30">
        <v>0</v>
      </c>
      <c r="H63" s="30">
        <v>0</v>
      </c>
      <c r="I63" s="29">
        <f>'Agri. Infrastructure  '!I63+'Ancillary Activities    '!I63</f>
        <v>0</v>
      </c>
      <c r="J63" s="29">
        <f>'Agri. Infrastructure  '!J63+'Ancillary Activities    '!J63</f>
        <v>0</v>
      </c>
      <c r="K63" s="30" t="e">
        <f t="shared" si="5"/>
        <v>#DIV/0!</v>
      </c>
      <c r="L63" s="30" t="e">
        <f t="shared" si="6"/>
        <v>#DIV/0!</v>
      </c>
    </row>
    <row r="64" spans="1:12" s="2" customFormat="1" ht="19.5" customHeight="1">
      <c r="A64" s="51">
        <v>4</v>
      </c>
      <c r="B64" s="39" t="str">
        <f>TERM!B64</f>
        <v>AU Small Finance Bank Ltd.</v>
      </c>
      <c r="C64" s="29">
        <f>'Agri. Infrastructure  '!C64+'Ancillary Activities    '!C64</f>
        <v>0</v>
      </c>
      <c r="D64" s="29">
        <f>'Agri. Infrastructure  '!D64+'Ancillary Activities    '!D64</f>
        <v>0</v>
      </c>
      <c r="E64" s="29">
        <f>'Agri. Infrastructure  '!E64+'Ancillary Activities    '!E64</f>
        <v>613</v>
      </c>
      <c r="F64" s="29">
        <f>'Agri. Infrastructure  '!F64+'Ancillary Activities    '!F64</f>
        <v>2245</v>
      </c>
      <c r="G64" s="30">
        <v>0</v>
      </c>
      <c r="H64" s="30">
        <v>0</v>
      </c>
      <c r="I64" s="29">
        <f>'Agri. Infrastructure  '!I64+'Ancillary Activities    '!I64</f>
        <v>7215</v>
      </c>
      <c r="J64" s="29">
        <f>'Agri. Infrastructure  '!J64+'Ancillary Activities    '!J64</f>
        <v>20998.36</v>
      </c>
      <c r="K64" s="30">
        <f t="shared" si="5"/>
        <v>8.4961884961884966</v>
      </c>
      <c r="L64" s="30">
        <f t="shared" si="6"/>
        <v>10.691311130964513</v>
      </c>
    </row>
    <row r="65" spans="1:12" s="2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613</v>
      </c>
      <c r="F65" s="34">
        <f>SUM(F61:F64)</f>
        <v>7540.7</v>
      </c>
      <c r="G65" s="30">
        <v>0</v>
      </c>
      <c r="H65" s="30">
        <v>0</v>
      </c>
      <c r="I65" s="34">
        <f>SUM(I61:I64)</f>
        <v>7215</v>
      </c>
      <c r="J65" s="34">
        <f>SUM(J61:J64)</f>
        <v>20998.36</v>
      </c>
      <c r="K65" s="30">
        <f>E65/I65*100</f>
        <v>8.4961884961884966</v>
      </c>
      <c r="L65" s="30">
        <f>F65/J65*100</f>
        <v>35.910899708358173</v>
      </c>
    </row>
    <row r="66" spans="1:12" ht="19.5">
      <c r="A66" s="72" t="s">
        <v>64</v>
      </c>
      <c r="B66" s="72"/>
      <c r="C66" s="31">
        <f>C65+C60+C40+C36+C32+C30</f>
        <v>274825</v>
      </c>
      <c r="D66" s="31">
        <f t="shared" ref="D66:F66" si="7">D65+D60+D40+D36+D32+D30</f>
        <v>764425.67</v>
      </c>
      <c r="E66" s="31">
        <f t="shared" si="7"/>
        <v>26871</v>
      </c>
      <c r="F66" s="31">
        <f t="shared" si="7"/>
        <v>281315.09999999998</v>
      </c>
      <c r="G66" s="32">
        <f>(E66/C66)*100</f>
        <v>9.7774947693987073</v>
      </c>
      <c r="H66" s="32">
        <f>(F66/D66)*100</f>
        <v>36.800844220733715</v>
      </c>
      <c r="I66" s="31">
        <f>I65+I60+I40+I36+I32+I30</f>
        <v>109420</v>
      </c>
      <c r="J66" s="31">
        <f>J65+J60+J40+J36+J32+J30</f>
        <v>1298786.92</v>
      </c>
      <c r="K66" s="30">
        <f t="shared" si="1"/>
        <v>24.557667702431001</v>
      </c>
      <c r="L66" s="30">
        <f t="shared" si="1"/>
        <v>21.659834701753848</v>
      </c>
    </row>
    <row r="67" spans="1:12">
      <c r="B67" s="21" t="str">
        <f>ACP!B67</f>
        <v>SOURCES: Banks</v>
      </c>
      <c r="F67" s="20"/>
      <c r="H67" s="20"/>
      <c r="J67" s="20"/>
    </row>
    <row r="68" spans="1:12">
      <c r="H68" s="20"/>
      <c r="J68" s="20"/>
    </row>
    <row r="69" spans="1:12">
      <c r="H69" s="20"/>
    </row>
    <row r="70" spans="1:12">
      <c r="H70" s="20"/>
    </row>
  </sheetData>
  <mergeCells count="18">
    <mergeCell ref="K7:L8"/>
    <mergeCell ref="K6:L6"/>
    <mergeCell ref="A1:J1"/>
    <mergeCell ref="A3:J3"/>
    <mergeCell ref="A4:J4"/>
    <mergeCell ref="C7:D8"/>
    <mergeCell ref="E7:F8"/>
    <mergeCell ref="G7:H8"/>
    <mergeCell ref="I7:J8"/>
    <mergeCell ref="A66:B66"/>
    <mergeCell ref="A7:A9"/>
    <mergeCell ref="B7:B9"/>
    <mergeCell ref="A40:B40"/>
    <mergeCell ref="A60:B60"/>
    <mergeCell ref="A30:B30"/>
    <mergeCell ref="A32:B32"/>
    <mergeCell ref="A36:B36"/>
    <mergeCell ref="A65:B65"/>
  </mergeCells>
  <printOptions horizontalCentered="1" verticalCentered="1"/>
  <pageMargins left="0.78740157480314965" right="0.78740157480314965" top="0.59055118110236227" bottom="0.59055118110236227" header="0" footer="0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topLeftCell="A49" zoomScale="90" zoomScaleSheetLayoutView="90" workbookViewId="0">
      <selection activeCell="F66" sqref="F66"/>
    </sheetView>
  </sheetViews>
  <sheetFormatPr defaultRowHeight="15"/>
  <cols>
    <col min="1" max="1" width="6" style="21" customWidth="1"/>
    <col min="2" max="2" width="30.28515625" style="21" customWidth="1"/>
    <col min="3" max="3" width="11.7109375" style="21" customWidth="1"/>
    <col min="4" max="4" width="12.7109375" style="21" customWidth="1"/>
    <col min="5" max="5" width="11.7109375" style="21" customWidth="1"/>
    <col min="6" max="6" width="11.28515625" style="21" customWidth="1"/>
    <col min="7" max="7" width="10.140625" style="21" customWidth="1"/>
    <col min="8" max="8" width="9.7109375" style="21" customWidth="1"/>
    <col min="9" max="9" width="11.7109375" style="21" customWidth="1"/>
    <col min="10" max="10" width="13.7109375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74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70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75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5.7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31.5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45" t="s">
        <v>13</v>
      </c>
      <c r="C10" s="29">
        <f>SUM(CROP!C10+'Agri Term Loan'!C10)</f>
        <v>4311</v>
      </c>
      <c r="D10" s="29">
        <f>SUM(CROP!D10+'Agri Term Loan'!D10)</f>
        <v>9282.75</v>
      </c>
      <c r="E10" s="29">
        <f>SUM(CROP!E10+'Agri Term Loan'!E10)</f>
        <v>149</v>
      </c>
      <c r="F10" s="29">
        <f>SUM(CROP!F10+'Agri Term Loan'!F10)</f>
        <v>558.09</v>
      </c>
      <c r="G10" s="30">
        <f>(E10/C10)*100</f>
        <v>3.4562746462537692</v>
      </c>
      <c r="H10" s="30">
        <f>(F10/D10)*100</f>
        <v>6.0121192534539878</v>
      </c>
      <c r="I10" s="29">
        <f>SUM(CROP!I10+'Agri Term Loan'!I10)</f>
        <v>2911</v>
      </c>
      <c r="J10" s="29">
        <f>SUM(CROP!J10+'Agri Term Loan'!J10)</f>
        <v>18537.48</v>
      </c>
      <c r="K10" s="30">
        <f>E10/I10*100</f>
        <v>5.1185159738921335</v>
      </c>
      <c r="L10" s="30">
        <f>F10/J10*100</f>
        <v>3.0106033829840948</v>
      </c>
    </row>
    <row r="11" spans="1:12" ht="15.75">
      <c r="A11" s="27">
        <v>2</v>
      </c>
      <c r="B11" s="45" t="s">
        <v>14</v>
      </c>
      <c r="C11" s="29">
        <f>SUM(CROP!C11+'Agri Term Loan'!C11)</f>
        <v>2578</v>
      </c>
      <c r="D11" s="29">
        <f>SUM(CROP!D11+'Agri Term Loan'!D11)</f>
        <v>6510.21</v>
      </c>
      <c r="E11" s="29">
        <f>SUM(CROP!E11+'Agri Term Loan'!E11)</f>
        <v>479</v>
      </c>
      <c r="F11" s="29">
        <f>SUM(CROP!F11+'Agri Term Loan'!F11)</f>
        <v>2791.3</v>
      </c>
      <c r="G11" s="30">
        <f t="shared" ref="G11:H60" si="0">(E11/C11)*100</f>
        <v>18.580294802172226</v>
      </c>
      <c r="H11" s="30">
        <f t="shared" si="0"/>
        <v>42.875729047142876</v>
      </c>
      <c r="I11" s="29">
        <f>SUM(CROP!I11+'Agri Term Loan'!I11)</f>
        <v>1321</v>
      </c>
      <c r="J11" s="29">
        <f>SUM(CROP!J11+'Agri Term Loan'!J11)</f>
        <v>9118.7000000000007</v>
      </c>
      <c r="K11" s="30">
        <f t="shared" ref="K11:L66" si="1">E11/I11*100</f>
        <v>36.260408781226346</v>
      </c>
      <c r="L11" s="30">
        <f t="shared" si="1"/>
        <v>30.610723019728692</v>
      </c>
    </row>
    <row r="12" spans="1:12" ht="15.75">
      <c r="A12" s="27">
        <v>3</v>
      </c>
      <c r="B12" s="45" t="s">
        <v>15</v>
      </c>
      <c r="C12" s="29">
        <f>SUM(CROP!C12+'Agri Term Loan'!C12)</f>
        <v>448716</v>
      </c>
      <c r="D12" s="29">
        <f>SUM(CROP!D12+'Agri Term Loan'!D12)</f>
        <v>868938.83000000007</v>
      </c>
      <c r="E12" s="29">
        <f>SUM(CROP!E12+'Agri Term Loan'!E12)</f>
        <v>115035</v>
      </c>
      <c r="F12" s="29">
        <f>SUM(CROP!F12+'Agri Term Loan'!F12)</f>
        <v>252883.13</v>
      </c>
      <c r="G12" s="30">
        <f t="shared" si="0"/>
        <v>25.636482764153719</v>
      </c>
      <c r="H12" s="30">
        <f t="shared" si="0"/>
        <v>29.102523822073874</v>
      </c>
      <c r="I12" s="29">
        <f>SUM(CROP!I12+'Agri Term Loan'!I12)</f>
        <v>415841</v>
      </c>
      <c r="J12" s="29">
        <f>SUM(CROP!J12+'Agri Term Loan'!J12)</f>
        <v>1143453</v>
      </c>
      <c r="K12" s="30">
        <f t="shared" si="1"/>
        <v>27.663217431662584</v>
      </c>
      <c r="L12" s="30">
        <f t="shared" si="1"/>
        <v>22.115743279347729</v>
      </c>
    </row>
    <row r="13" spans="1:12" ht="15.75">
      <c r="A13" s="27">
        <v>4</v>
      </c>
      <c r="B13" s="45" t="s">
        <v>16</v>
      </c>
      <c r="C13" s="29">
        <f>SUM(CROP!C13+'Agri Term Loan'!C13)</f>
        <v>154230</v>
      </c>
      <c r="D13" s="29">
        <f>SUM(CROP!D13+'Agri Term Loan'!D13)</f>
        <v>295272.39</v>
      </c>
      <c r="E13" s="29">
        <f>SUM(CROP!E13+'Agri Term Loan'!E13)</f>
        <v>17726</v>
      </c>
      <c r="F13" s="29">
        <f>SUM(CROP!F13+'Agri Term Loan'!F13)</f>
        <v>82785.62</v>
      </c>
      <c r="G13" s="30">
        <f t="shared" si="0"/>
        <v>11.493224405109252</v>
      </c>
      <c r="H13" s="30">
        <f t="shared" si="0"/>
        <v>28.037033872350882</v>
      </c>
      <c r="I13" s="29">
        <f>SUM(CROP!I13+'Agri Term Loan'!I13)</f>
        <v>131338</v>
      </c>
      <c r="J13" s="29">
        <f>SUM(CROP!J13+'Agri Term Loan'!J13)</f>
        <v>363019.68</v>
      </c>
      <c r="K13" s="30">
        <f t="shared" si="1"/>
        <v>13.496474744552225</v>
      </c>
      <c r="L13" s="30">
        <f t="shared" si="1"/>
        <v>22.804719567820676</v>
      </c>
    </row>
    <row r="14" spans="1:12" ht="15.75">
      <c r="A14" s="27">
        <v>5</v>
      </c>
      <c r="B14" s="45" t="s">
        <v>17</v>
      </c>
      <c r="C14" s="29">
        <f>SUM(CROP!C14+'Agri Term Loan'!C14)</f>
        <v>8454</v>
      </c>
      <c r="D14" s="29">
        <f>SUM(CROP!D14+'Agri Term Loan'!D14)</f>
        <v>20360.75</v>
      </c>
      <c r="E14" s="29">
        <f>SUM(CROP!E14+'Agri Term Loan'!E14)</f>
        <v>951</v>
      </c>
      <c r="F14" s="29">
        <f>SUM(CROP!F14+'Agri Term Loan'!F14)</f>
        <v>2927.16</v>
      </c>
      <c r="G14" s="30">
        <f t="shared" si="0"/>
        <v>11.249112845990064</v>
      </c>
      <c r="H14" s="30">
        <f t="shared" si="0"/>
        <v>14.376484166840612</v>
      </c>
      <c r="I14" s="29">
        <f>SUM(CROP!I14+'Agri Term Loan'!I14)</f>
        <v>7046</v>
      </c>
      <c r="J14" s="29">
        <f>SUM(CROP!J14+'Agri Term Loan'!J14)</f>
        <v>8375.09</v>
      </c>
      <c r="K14" s="30">
        <f t="shared" si="1"/>
        <v>13.497019585580471</v>
      </c>
      <c r="L14" s="30">
        <f t="shared" si="1"/>
        <v>34.95078858854054</v>
      </c>
    </row>
    <row r="15" spans="1:12" ht="15.75">
      <c r="A15" s="27">
        <v>6</v>
      </c>
      <c r="B15" s="45" t="s">
        <v>18</v>
      </c>
      <c r="C15" s="29">
        <f>SUM(CROP!C15+'Agri Term Loan'!C15)</f>
        <v>15502</v>
      </c>
      <c r="D15" s="29">
        <f>SUM(CROP!D15+'Agri Term Loan'!D15)</f>
        <v>34786.79</v>
      </c>
      <c r="E15" s="29">
        <f>SUM(CROP!E15+'Agri Term Loan'!E15)</f>
        <v>2834</v>
      </c>
      <c r="F15" s="29">
        <f>SUM(CROP!F15+'Agri Term Loan'!F15)</f>
        <v>9912.5400000000009</v>
      </c>
      <c r="G15" s="30">
        <f t="shared" si="0"/>
        <v>18.281512062959617</v>
      </c>
      <c r="H15" s="30">
        <f t="shared" si="0"/>
        <v>28.495127029541962</v>
      </c>
      <c r="I15" s="29">
        <f>SUM(CROP!I15+'Agri Term Loan'!I15)</f>
        <v>8488</v>
      </c>
      <c r="J15" s="29">
        <f>SUM(CROP!J15+'Agri Term Loan'!J15)</f>
        <v>30527.64</v>
      </c>
      <c r="K15" s="30">
        <f t="shared" si="1"/>
        <v>33.388312912346841</v>
      </c>
      <c r="L15" s="30">
        <f t="shared" si="1"/>
        <v>32.470705236303893</v>
      </c>
    </row>
    <row r="16" spans="1:12" ht="15.75">
      <c r="A16" s="27">
        <v>7</v>
      </c>
      <c r="B16" s="45" t="s">
        <v>19</v>
      </c>
      <c r="C16" s="29">
        <f>SUM(CROP!C16+'Agri Term Loan'!C16)</f>
        <v>102082</v>
      </c>
      <c r="D16" s="29">
        <f>SUM(CROP!D16+'Agri Term Loan'!D16)</f>
        <v>172633.71000000002</v>
      </c>
      <c r="E16" s="29">
        <f>SUM(CROP!E16+'Agri Term Loan'!E16)</f>
        <v>34018</v>
      </c>
      <c r="F16" s="29">
        <f>SUM(CROP!F16+'Agri Term Loan'!F16)</f>
        <v>102490.97</v>
      </c>
      <c r="G16" s="30">
        <f t="shared" si="0"/>
        <v>33.324190356772007</v>
      </c>
      <c r="H16" s="30">
        <f t="shared" si="0"/>
        <v>59.369036325524135</v>
      </c>
      <c r="I16" s="29">
        <f>SUM(CROP!I16+'Agri Term Loan'!I16)</f>
        <v>107852</v>
      </c>
      <c r="J16" s="29">
        <f>SUM(CROP!J16+'Agri Term Loan'!J16)</f>
        <v>233448.01</v>
      </c>
      <c r="K16" s="30">
        <f t="shared" si="1"/>
        <v>31.541371509105069</v>
      </c>
      <c r="L16" s="30">
        <f t="shared" si="1"/>
        <v>43.903124297354253</v>
      </c>
    </row>
    <row r="17" spans="1:12" ht="15.75">
      <c r="A17" s="27">
        <v>8</v>
      </c>
      <c r="B17" s="45" t="s">
        <v>20</v>
      </c>
      <c r="C17" s="29">
        <f>SUM(CROP!C17+'Agri Term Loan'!C17)</f>
        <v>29943</v>
      </c>
      <c r="D17" s="29">
        <f>SUM(CROP!D17+'Agri Term Loan'!D17)</f>
        <v>75973.929999999993</v>
      </c>
      <c r="E17" s="29">
        <f>SUM(CROP!E17+'Agri Term Loan'!E17)</f>
        <v>2033</v>
      </c>
      <c r="F17" s="29">
        <f>SUM(CROP!F17+'Agri Term Loan'!F17)</f>
        <v>4110</v>
      </c>
      <c r="G17" s="30">
        <f t="shared" si="0"/>
        <v>6.7895668436696397</v>
      </c>
      <c r="H17" s="30">
        <f t="shared" si="0"/>
        <v>5.4097504235992533</v>
      </c>
      <c r="I17" s="29">
        <f>SUM(CROP!I17+'Agri Term Loan'!I17)</f>
        <v>32791</v>
      </c>
      <c r="J17" s="29">
        <f>SUM(CROP!J17+'Agri Term Loan'!J17)</f>
        <v>160000</v>
      </c>
      <c r="K17" s="30">
        <f t="shared" si="1"/>
        <v>6.1998719160745326</v>
      </c>
      <c r="L17" s="30">
        <f t="shared" si="1"/>
        <v>2.5687499999999996</v>
      </c>
    </row>
    <row r="18" spans="1:12" ht="15.75">
      <c r="A18" s="27">
        <v>9</v>
      </c>
      <c r="B18" s="45" t="s">
        <v>21</v>
      </c>
      <c r="C18" s="29">
        <f>SUM(CROP!C18+'Agri Term Loan'!C18)</f>
        <v>455975</v>
      </c>
      <c r="D18" s="29">
        <f>SUM(CROP!D18+'Agri Term Loan'!D18)</f>
        <v>670958.76</v>
      </c>
      <c r="E18" s="29">
        <f>SUM(CROP!E18+'Agri Term Loan'!E18)</f>
        <v>95536</v>
      </c>
      <c r="F18" s="29">
        <f>SUM(CROP!F18+'Agri Term Loan'!F18)</f>
        <v>252058.03</v>
      </c>
      <c r="G18" s="30">
        <f t="shared" si="0"/>
        <v>20.952025878611767</v>
      </c>
      <c r="H18" s="30">
        <f t="shared" si="0"/>
        <v>37.566843899616124</v>
      </c>
      <c r="I18" s="29">
        <f>SUM(CROP!I18+'Agri Term Loan'!I18)</f>
        <v>304603</v>
      </c>
      <c r="J18" s="29">
        <f>SUM(CROP!J18+'Agri Term Loan'!J18)</f>
        <v>739844.09</v>
      </c>
      <c r="K18" s="30">
        <f t="shared" si="1"/>
        <v>31.364103439559031</v>
      </c>
      <c r="L18" s="30">
        <f t="shared" si="1"/>
        <v>34.069073931509003</v>
      </c>
    </row>
    <row r="19" spans="1:12" ht="15.75">
      <c r="A19" s="27">
        <v>10</v>
      </c>
      <c r="B19" s="45" t="s">
        <v>22</v>
      </c>
      <c r="C19" s="29">
        <f>SUM(CROP!C19+'Agri Term Loan'!C19)</f>
        <v>24931</v>
      </c>
      <c r="D19" s="29">
        <f>SUM(CROP!D19+'Agri Term Loan'!D19)</f>
        <v>47398.19</v>
      </c>
      <c r="E19" s="29">
        <f>SUM(CROP!E19+'Agri Term Loan'!E19)</f>
        <v>16269</v>
      </c>
      <c r="F19" s="29">
        <f>SUM(CROP!F19+'Agri Term Loan'!F19)</f>
        <v>64215.24</v>
      </c>
      <c r="G19" s="30">
        <f t="shared" si="0"/>
        <v>65.25610685491958</v>
      </c>
      <c r="H19" s="30">
        <f t="shared" si="0"/>
        <v>135.48036327969484</v>
      </c>
      <c r="I19" s="29">
        <f>SUM(CROP!I19+'Agri Term Loan'!I19)</f>
        <v>25160</v>
      </c>
      <c r="J19" s="29">
        <f>SUM(CROP!J19+'Agri Term Loan'!J19)</f>
        <v>92148.6</v>
      </c>
      <c r="K19" s="30">
        <f t="shared" si="1"/>
        <v>64.662162162162161</v>
      </c>
      <c r="L19" s="30">
        <f t="shared" si="1"/>
        <v>69.686614880746959</v>
      </c>
    </row>
    <row r="20" spans="1:12" ht="15.75">
      <c r="A20" s="27">
        <v>11</v>
      </c>
      <c r="B20" s="45" t="s">
        <v>23</v>
      </c>
      <c r="C20" s="29">
        <f>SUM(CROP!C20+'Agri Term Loan'!C20)</f>
        <v>7424</v>
      </c>
      <c r="D20" s="29">
        <f>SUM(CROP!D20+'Agri Term Loan'!D20)</f>
        <v>17853.7</v>
      </c>
      <c r="E20" s="29">
        <f>SUM(CROP!E20+'Agri Term Loan'!E20)</f>
        <v>462</v>
      </c>
      <c r="F20" s="29">
        <f>SUM(CROP!F20+'Agri Term Loan'!F20)</f>
        <v>1508.51</v>
      </c>
      <c r="G20" s="30">
        <f t="shared" si="0"/>
        <v>6.2230603448275863</v>
      </c>
      <c r="H20" s="30">
        <f t="shared" si="0"/>
        <v>8.4492850221522708</v>
      </c>
      <c r="I20" s="29">
        <f>SUM(CROP!I20+'Agri Term Loan'!I20)</f>
        <v>7400</v>
      </c>
      <c r="J20" s="29">
        <f>SUM(CROP!J20+'Agri Term Loan'!J20)</f>
        <v>30241.55</v>
      </c>
      <c r="K20" s="30">
        <f t="shared" si="1"/>
        <v>6.243243243243243</v>
      </c>
      <c r="L20" s="30">
        <f t="shared" si="1"/>
        <v>4.9882033162982715</v>
      </c>
    </row>
    <row r="21" spans="1:12" ht="15.75">
      <c r="A21" s="27">
        <v>12</v>
      </c>
      <c r="B21" s="45" t="s">
        <v>24</v>
      </c>
      <c r="C21" s="29">
        <f>SUM(CROP!C21+'Agri Term Loan'!C21)</f>
        <v>17390</v>
      </c>
      <c r="D21" s="29">
        <f>SUM(CROP!D21+'Agri Term Loan'!D21)</f>
        <v>28395.850000000002</v>
      </c>
      <c r="E21" s="29">
        <f>SUM(CROP!E21+'Agri Term Loan'!E21)</f>
        <v>1088</v>
      </c>
      <c r="F21" s="29">
        <f>SUM(CROP!F21+'Agri Term Loan'!F21)</f>
        <v>1568</v>
      </c>
      <c r="G21" s="30">
        <f t="shared" si="0"/>
        <v>6.2564692351926396</v>
      </c>
      <c r="H21" s="30">
        <f t="shared" si="0"/>
        <v>5.5219336628415761</v>
      </c>
      <c r="I21" s="29">
        <f>SUM(CROP!I21+'Agri Term Loan'!I21)</f>
        <v>5014</v>
      </c>
      <c r="J21" s="29">
        <f>SUM(CROP!J21+'Agri Term Loan'!J21)</f>
        <v>27207</v>
      </c>
      <c r="K21" s="30">
        <f t="shared" si="1"/>
        <v>21.699242122058237</v>
      </c>
      <c r="L21" s="30">
        <f t="shared" si="1"/>
        <v>5.7632227000404308</v>
      </c>
    </row>
    <row r="22" spans="1:12" ht="15.75">
      <c r="A22" s="27">
        <v>13</v>
      </c>
      <c r="B22" s="45" t="s">
        <v>25</v>
      </c>
      <c r="C22" s="29">
        <f>SUM(CROP!C22+'Agri Term Loan'!C22)</f>
        <v>38594</v>
      </c>
      <c r="D22" s="29">
        <f>SUM(CROP!D22+'Agri Term Loan'!D22)</f>
        <v>76547.86</v>
      </c>
      <c r="E22" s="29">
        <f>SUM(CROP!E22+'Agri Term Loan'!E22)</f>
        <v>4126</v>
      </c>
      <c r="F22" s="29">
        <f>SUM(CROP!F22+'Agri Term Loan'!F22)</f>
        <v>66763.33</v>
      </c>
      <c r="G22" s="30">
        <f t="shared" si="0"/>
        <v>10.690780950406799</v>
      </c>
      <c r="H22" s="30">
        <f t="shared" si="0"/>
        <v>87.217761541602869</v>
      </c>
      <c r="I22" s="29">
        <f>SUM(CROP!I22+'Agri Term Loan'!I22)</f>
        <v>14513</v>
      </c>
      <c r="J22" s="29">
        <f>SUM(CROP!J22+'Agri Term Loan'!J22)</f>
        <v>76293.399999999994</v>
      </c>
      <c r="K22" s="30">
        <f t="shared" si="1"/>
        <v>28.429683731826639</v>
      </c>
      <c r="L22" s="30">
        <f t="shared" si="1"/>
        <v>87.508657367478719</v>
      </c>
    </row>
    <row r="23" spans="1:12" ht="15.75">
      <c r="A23" s="27">
        <v>14</v>
      </c>
      <c r="B23" s="45" t="s">
        <v>26</v>
      </c>
      <c r="C23" s="29">
        <f>SUM(CROP!C23+'Agri Term Loan'!C23)</f>
        <v>311</v>
      </c>
      <c r="D23" s="29">
        <f>SUM(CROP!D23+'Agri Term Loan'!D23)</f>
        <v>1616.67</v>
      </c>
      <c r="E23" s="29">
        <f>SUM(CROP!E23+'Agri Term Loan'!E23)</f>
        <v>378</v>
      </c>
      <c r="F23" s="29">
        <f>SUM(CROP!F23+'Agri Term Loan'!F23)</f>
        <v>888.95</v>
      </c>
      <c r="G23" s="30">
        <f t="shared" si="0"/>
        <v>121.54340836012862</v>
      </c>
      <c r="H23" s="30">
        <f t="shared" si="0"/>
        <v>54.986484563949354</v>
      </c>
      <c r="I23" s="29">
        <f>SUM(CROP!I23+'Agri Term Loan'!I23)</f>
        <v>378</v>
      </c>
      <c r="J23" s="29">
        <f>SUM(CROP!J23+'Agri Term Loan'!J23)</f>
        <v>888.95</v>
      </c>
      <c r="K23" s="30">
        <f t="shared" si="1"/>
        <v>100</v>
      </c>
      <c r="L23" s="30">
        <f t="shared" si="1"/>
        <v>100</v>
      </c>
    </row>
    <row r="24" spans="1:12" ht="15.75">
      <c r="A24" s="27">
        <v>15</v>
      </c>
      <c r="B24" s="45" t="s">
        <v>27</v>
      </c>
      <c r="C24" s="29">
        <f>SUM(CROP!C24+'Agri Term Loan'!C24)</f>
        <v>7237</v>
      </c>
      <c r="D24" s="29">
        <f>SUM(CROP!D24+'Agri Term Loan'!D24)</f>
        <v>28366.78</v>
      </c>
      <c r="E24" s="29">
        <f>SUM(CROP!E24+'Agri Term Loan'!E24)</f>
        <v>835</v>
      </c>
      <c r="F24" s="29">
        <f>SUM(CROP!F24+'Agri Term Loan'!F24)</f>
        <v>4378.1000000000004</v>
      </c>
      <c r="G24" s="30">
        <f t="shared" si="0"/>
        <v>11.537930081525493</v>
      </c>
      <c r="H24" s="30">
        <f t="shared" si="0"/>
        <v>15.433898383954755</v>
      </c>
      <c r="I24" s="29">
        <f>SUM(CROP!I24+'Agri Term Loan'!I24)</f>
        <v>3211</v>
      </c>
      <c r="J24" s="29">
        <f>SUM(CROP!J24+'Agri Term Loan'!J24)</f>
        <v>61277.75</v>
      </c>
      <c r="K24" s="30">
        <f t="shared" si="1"/>
        <v>26.004360012457177</v>
      </c>
      <c r="L24" s="30">
        <f t="shared" si="1"/>
        <v>7.144681389248138</v>
      </c>
    </row>
    <row r="25" spans="1:12" ht="15.75">
      <c r="A25" s="27">
        <v>16</v>
      </c>
      <c r="B25" s="45" t="s">
        <v>28</v>
      </c>
      <c r="C25" s="29">
        <f>SUM(CROP!C25+'Agri Term Loan'!C25)</f>
        <v>17295</v>
      </c>
      <c r="D25" s="29">
        <f>SUM(CROP!D25+'Agri Term Loan'!D25)</f>
        <v>32631.43</v>
      </c>
      <c r="E25" s="29">
        <f>SUM(CROP!E25+'Agri Term Loan'!E25)</f>
        <v>1703</v>
      </c>
      <c r="F25" s="29">
        <f>SUM(CROP!F25+'Agri Term Loan'!F25)</f>
        <v>8552.9699999999993</v>
      </c>
      <c r="G25" s="30">
        <f t="shared" si="0"/>
        <v>9.846776525007229</v>
      </c>
      <c r="H25" s="30">
        <f t="shared" si="0"/>
        <v>26.210834155904291</v>
      </c>
      <c r="I25" s="29">
        <f>SUM(CROP!I25+'Agri Term Loan'!I25)</f>
        <v>5971</v>
      </c>
      <c r="J25" s="29">
        <f>SUM(CROP!J25+'Agri Term Loan'!J25)</f>
        <v>29758.02</v>
      </c>
      <c r="K25" s="30">
        <f t="shared" si="1"/>
        <v>28.521185731033327</v>
      </c>
      <c r="L25" s="30">
        <f t="shared" si="1"/>
        <v>28.741730800637942</v>
      </c>
    </row>
    <row r="26" spans="1:12" ht="15.75">
      <c r="A26" s="27">
        <v>17</v>
      </c>
      <c r="B26" s="45" t="s">
        <v>29</v>
      </c>
      <c r="C26" s="29">
        <f>SUM(CROP!C26+'Agri Term Loan'!C26)</f>
        <v>90020</v>
      </c>
      <c r="D26" s="29">
        <f>SUM(CROP!D26+'Agri Term Loan'!D26)</f>
        <v>164825.87</v>
      </c>
      <c r="E26" s="29">
        <f>SUM(CROP!E26+'Agri Term Loan'!E26)</f>
        <v>5007</v>
      </c>
      <c r="F26" s="29">
        <f>SUM(CROP!F26+'Agri Term Loan'!F26)</f>
        <v>21424.510000000002</v>
      </c>
      <c r="G26" s="30">
        <f t="shared" si="0"/>
        <v>5.5620973117085093</v>
      </c>
      <c r="H26" s="30">
        <f t="shared" si="0"/>
        <v>12.998269021725777</v>
      </c>
      <c r="I26" s="29">
        <f>SUM(CROP!I26+'Agri Term Loan'!I26)</f>
        <v>78488</v>
      </c>
      <c r="J26" s="29">
        <f>SUM(CROP!J26+'Agri Term Loan'!J26)</f>
        <v>308535.43</v>
      </c>
      <c r="K26" s="30">
        <f t="shared" si="1"/>
        <v>6.3793191315869944</v>
      </c>
      <c r="L26" s="30">
        <f t="shared" si="1"/>
        <v>6.9439383347319303</v>
      </c>
    </row>
    <row r="27" spans="1:12" ht="15.75">
      <c r="A27" s="27">
        <v>18</v>
      </c>
      <c r="B27" s="45" t="s">
        <v>30</v>
      </c>
      <c r="C27" s="29">
        <f>SUM(CROP!C27+'Agri Term Loan'!C27)</f>
        <v>6267</v>
      </c>
      <c r="D27" s="29">
        <f>SUM(CROP!D27+'Agri Term Loan'!D27)</f>
        <v>6680.08</v>
      </c>
      <c r="E27" s="29">
        <f>SUM(CROP!E27+'Agri Term Loan'!E27)</f>
        <v>30</v>
      </c>
      <c r="F27" s="29">
        <f>SUM(CROP!F27+'Agri Term Loan'!F27)</f>
        <v>44.55</v>
      </c>
      <c r="G27" s="30">
        <f t="shared" si="0"/>
        <v>0.47869794159885115</v>
      </c>
      <c r="H27" s="30">
        <f t="shared" si="0"/>
        <v>0.66690818074035041</v>
      </c>
      <c r="I27" s="29">
        <f>SUM(CROP!I27+'Agri Term Loan'!I27)</f>
        <v>268</v>
      </c>
      <c r="J27" s="29">
        <f>SUM(CROP!J27+'Agri Term Loan'!J27)</f>
        <v>4341.0599999999995</v>
      </c>
      <c r="K27" s="30">
        <f t="shared" si="1"/>
        <v>11.194029850746269</v>
      </c>
      <c r="L27" s="30">
        <f t="shared" si="1"/>
        <v>1.0262470456524444</v>
      </c>
    </row>
    <row r="28" spans="1:12" ht="15.75">
      <c r="A28" s="27">
        <v>19</v>
      </c>
      <c r="B28" s="45" t="s">
        <v>31</v>
      </c>
      <c r="C28" s="29">
        <f>SUM(CROP!C28+'Agri Term Loan'!C28)</f>
        <v>17746</v>
      </c>
      <c r="D28" s="29">
        <f>SUM(CROP!D28+'Agri Term Loan'!D28)</f>
        <v>33865.599999999999</v>
      </c>
      <c r="E28" s="29">
        <f>SUM(CROP!E28+'Agri Term Loan'!E28)</f>
        <v>4114</v>
      </c>
      <c r="F28" s="29">
        <f>SUM(CROP!F28+'Agri Term Loan'!F28)</f>
        <v>4743.1499999999996</v>
      </c>
      <c r="G28" s="30">
        <f t="shared" si="0"/>
        <v>23.182689056688833</v>
      </c>
      <c r="H28" s="30">
        <f t="shared" si="0"/>
        <v>14.005805300954361</v>
      </c>
      <c r="I28" s="29">
        <f>SUM(CROP!I28+'Agri Term Loan'!I28)</f>
        <v>9072</v>
      </c>
      <c r="J28" s="29">
        <f>SUM(CROP!J28+'Agri Term Loan'!J28)</f>
        <v>39195</v>
      </c>
      <c r="K28" s="30">
        <f t="shared" si="1"/>
        <v>45.348324514991184</v>
      </c>
      <c r="L28" s="30">
        <f t="shared" si="1"/>
        <v>12.101415996938385</v>
      </c>
    </row>
    <row r="29" spans="1:12" ht="15.75">
      <c r="A29" s="27">
        <v>20</v>
      </c>
      <c r="B29" s="45" t="s">
        <v>32</v>
      </c>
      <c r="C29" s="29">
        <f>SUM(CROP!C29+'Agri Term Loan'!C29)</f>
        <v>18211</v>
      </c>
      <c r="D29" s="29">
        <f>SUM(CROP!D29+'Agri Term Loan'!D29)</f>
        <v>36917.360000000001</v>
      </c>
      <c r="E29" s="29">
        <f>SUM(CROP!E29+'Agri Term Loan'!E29)</f>
        <v>2375</v>
      </c>
      <c r="F29" s="29">
        <f>SUM(CROP!F29+'Agri Term Loan'!F29)</f>
        <v>4288.1100000000006</v>
      </c>
      <c r="G29" s="30">
        <f t="shared" si="0"/>
        <v>13.041568282905935</v>
      </c>
      <c r="H29" s="30">
        <f t="shared" si="0"/>
        <v>11.615429705699434</v>
      </c>
      <c r="I29" s="29">
        <f>SUM(CROP!I29+'Agri Term Loan'!I29)</f>
        <v>10429</v>
      </c>
      <c r="J29" s="29">
        <f>SUM(CROP!J29+'Agri Term Loan'!J29)</f>
        <v>31089.399999999998</v>
      </c>
      <c r="K29" s="30">
        <f t="shared" si="1"/>
        <v>22.773036724518171</v>
      </c>
      <c r="L29" s="30">
        <f t="shared" si="1"/>
        <v>13.792836143508721</v>
      </c>
    </row>
    <row r="30" spans="1:12" s="33" customFormat="1" ht="19.5" customHeight="1">
      <c r="A30" s="75" t="s">
        <v>33</v>
      </c>
      <c r="B30" s="76"/>
      <c r="C30" s="37">
        <f>SUM(C10:C29)</f>
        <v>1467217</v>
      </c>
      <c r="D30" s="37">
        <f>SUM(D10:D29)</f>
        <v>2629817.5100000002</v>
      </c>
      <c r="E30" s="37">
        <f>SUM(E10:E29)</f>
        <v>305148</v>
      </c>
      <c r="F30" s="37">
        <f>SUM(F10:F29)</f>
        <v>888892.25999999989</v>
      </c>
      <c r="G30" s="35">
        <f t="shared" si="0"/>
        <v>20.797741574695493</v>
      </c>
      <c r="H30" s="35">
        <f t="shared" si="0"/>
        <v>33.800530136404781</v>
      </c>
      <c r="I30" s="37">
        <f>SUM(I10:I29)</f>
        <v>1172095</v>
      </c>
      <c r="J30" s="37">
        <f>SUM(J10:J29)</f>
        <v>3407299.85</v>
      </c>
      <c r="K30" s="30">
        <f t="shared" si="1"/>
        <v>26.034408473715871</v>
      </c>
      <c r="L30" s="30">
        <f t="shared" si="1"/>
        <v>26.08787894026996</v>
      </c>
    </row>
    <row r="31" spans="1:12" s="23" customFormat="1" ht="15.75">
      <c r="A31" s="27">
        <v>1</v>
      </c>
      <c r="B31" s="45" t="s">
        <v>34</v>
      </c>
      <c r="C31" s="29">
        <f>SUM(CROP!C31+'Agri Term Loan'!C31)</f>
        <v>725389</v>
      </c>
      <c r="D31" s="29">
        <f>SUM(CROP!D31+'Agri Term Loan'!D31)</f>
        <v>1175544.33</v>
      </c>
      <c r="E31" s="29">
        <f>SUM(CROP!E31+'Agri Term Loan'!E31)</f>
        <v>230746</v>
      </c>
      <c r="F31" s="29">
        <f>SUM(CROP!F31+'Agri Term Loan'!F31)</f>
        <v>483678.36</v>
      </c>
      <c r="G31" s="30">
        <f t="shared" si="0"/>
        <v>31.809966790232551</v>
      </c>
      <c r="H31" s="30">
        <f t="shared" si="0"/>
        <v>41.145054904054525</v>
      </c>
      <c r="I31" s="29">
        <f>SUM(CROP!I31+'Agri Term Loan'!I31)</f>
        <v>396564</v>
      </c>
      <c r="J31" s="29">
        <f>SUM(CROP!J31+'Agri Term Loan'!J31)</f>
        <v>1077038.56</v>
      </c>
      <c r="K31" s="30">
        <f t="shared" si="1"/>
        <v>58.186320493035169</v>
      </c>
      <c r="L31" s="30">
        <f t="shared" si="1"/>
        <v>44.908174875373078</v>
      </c>
    </row>
    <row r="32" spans="1:12" s="36" customFormat="1" ht="18.75" customHeight="1">
      <c r="A32" s="75" t="s">
        <v>33</v>
      </c>
      <c r="B32" s="76"/>
      <c r="C32" s="37">
        <f>SUM(C31:C31)</f>
        <v>725389</v>
      </c>
      <c r="D32" s="37">
        <f>SUM(D31:D31)</f>
        <v>1175544.33</v>
      </c>
      <c r="E32" s="37">
        <f>SUM(E31:E31)</f>
        <v>230746</v>
      </c>
      <c r="F32" s="37">
        <f>SUM(F31:F31)</f>
        <v>483678.36</v>
      </c>
      <c r="G32" s="35">
        <f t="shared" si="0"/>
        <v>31.809966790232551</v>
      </c>
      <c r="H32" s="35">
        <f t="shared" si="0"/>
        <v>41.145054904054525</v>
      </c>
      <c r="I32" s="37">
        <f>SUM(I31:I31)</f>
        <v>396564</v>
      </c>
      <c r="J32" s="37">
        <f>SUM(J31:J31)</f>
        <v>1077038.56</v>
      </c>
      <c r="K32" s="30">
        <f t="shared" si="1"/>
        <v>58.186320493035169</v>
      </c>
      <c r="L32" s="30">
        <f t="shared" si="1"/>
        <v>44.908174875373078</v>
      </c>
    </row>
    <row r="33" spans="1:12" s="23" customFormat="1" ht="15.75">
      <c r="A33" s="27">
        <v>1</v>
      </c>
      <c r="B33" s="45" t="s">
        <v>35</v>
      </c>
      <c r="C33" s="29">
        <f>SUM(CROP!C33+'Agri Term Loan'!C33)</f>
        <v>1925849</v>
      </c>
      <c r="D33" s="29">
        <f>SUM(CROP!D33+'Agri Term Loan'!D33)</f>
        <v>1834427.62</v>
      </c>
      <c r="E33" s="29">
        <f>SUM(CROP!E33+'Agri Term Loan'!E33)</f>
        <v>738486</v>
      </c>
      <c r="F33" s="29">
        <f>SUM(CROP!F33+'Agri Term Loan'!F33)</f>
        <v>1061465</v>
      </c>
      <c r="G33" s="30">
        <f t="shared" si="0"/>
        <v>38.345997012226817</v>
      </c>
      <c r="H33" s="30">
        <f t="shared" si="0"/>
        <v>57.863553101102994</v>
      </c>
      <c r="I33" s="29">
        <f>SUM(CROP!I33+'Agri Term Loan'!I33)</f>
        <v>891008</v>
      </c>
      <c r="J33" s="29">
        <f>SUM(CROP!J33+'Agri Term Loan'!J33)</f>
        <v>1456540</v>
      </c>
      <c r="K33" s="30">
        <f t="shared" si="1"/>
        <v>82.882084111478235</v>
      </c>
      <c r="L33" s="30">
        <f t="shared" si="1"/>
        <v>72.875787825943675</v>
      </c>
    </row>
    <row r="34" spans="1:12" s="23" customFormat="1" ht="15.75">
      <c r="A34" s="27">
        <v>2</v>
      </c>
      <c r="B34" s="45" t="s">
        <v>36</v>
      </c>
      <c r="C34" s="29">
        <f>SUM(CROP!C34+'Agri Term Loan'!C34)</f>
        <v>34536</v>
      </c>
      <c r="D34" s="29">
        <f>SUM(CROP!D34+'Agri Term Loan'!D34)</f>
        <v>54438.33</v>
      </c>
      <c r="E34" s="29">
        <f>SUM(CROP!E34+'Agri Term Loan'!E34)</f>
        <v>0</v>
      </c>
      <c r="F34" s="29">
        <f>SUM(CROP!F34+'Agri Term Loan'!F34)</f>
        <v>0</v>
      </c>
      <c r="G34" s="30">
        <f t="shared" si="0"/>
        <v>0</v>
      </c>
      <c r="H34" s="30">
        <f t="shared" si="0"/>
        <v>0</v>
      </c>
      <c r="I34" s="29">
        <f>SUM(CROP!I34+'Agri Term Loan'!I34)</f>
        <v>58185</v>
      </c>
      <c r="J34" s="29">
        <f>SUM(CROP!J34+'Agri Term Loan'!J34)</f>
        <v>55229.1</v>
      </c>
      <c r="K34" s="30">
        <f t="shared" si="1"/>
        <v>0</v>
      </c>
      <c r="L34" s="30">
        <f t="shared" si="1"/>
        <v>0</v>
      </c>
    </row>
    <row r="35" spans="1:12" s="23" customFormat="1" ht="15.75">
      <c r="A35" s="27">
        <v>3</v>
      </c>
      <c r="B35" s="45" t="s">
        <v>37</v>
      </c>
      <c r="C35" s="29">
        <f>SUM(CROP!C35+'Agri Term Loan'!C35)</f>
        <v>0</v>
      </c>
      <c r="D35" s="29">
        <f>SUM(CROP!D35+'Agri Term Loan'!D35)</f>
        <v>0</v>
      </c>
      <c r="E35" s="29">
        <f>SUM(CROP!E35+'Agri Term Loan'!E35)</f>
        <v>0</v>
      </c>
      <c r="F35" s="29">
        <f>SUM(CROP!F35+'Agri Term Loan'!F35)</f>
        <v>0</v>
      </c>
      <c r="G35" s="30">
        <v>0</v>
      </c>
      <c r="H35" s="30">
        <v>0</v>
      </c>
      <c r="I35" s="29">
        <f>SUM(CROP!I35+'Agri Term Loan'!I35)</f>
        <v>5</v>
      </c>
      <c r="J35" s="29">
        <f>SUM(CROP!J35+'Agri Term Loan'!J35)</f>
        <v>2270.52</v>
      </c>
      <c r="K35" s="30">
        <f t="shared" si="1"/>
        <v>0</v>
      </c>
      <c r="L35" s="30">
        <f t="shared" si="1"/>
        <v>0</v>
      </c>
    </row>
    <row r="36" spans="1:12" s="33" customFormat="1" ht="19.5" customHeight="1">
      <c r="A36" s="75" t="s">
        <v>33</v>
      </c>
      <c r="B36" s="76"/>
      <c r="C36" s="37">
        <f>SUM(C33:C35)</f>
        <v>1960385</v>
      </c>
      <c r="D36" s="37">
        <f>SUM(D33:D35)</f>
        <v>1888865.9500000002</v>
      </c>
      <c r="E36" s="37">
        <f>SUM(E33:E35)</f>
        <v>738486</v>
      </c>
      <c r="F36" s="37">
        <f>SUM(F33:F35)</f>
        <v>1061465</v>
      </c>
      <c r="G36" s="35">
        <f t="shared" si="0"/>
        <v>37.670457588687938</v>
      </c>
      <c r="H36" s="35">
        <f t="shared" si="0"/>
        <v>56.195888331832123</v>
      </c>
      <c r="I36" s="37">
        <f>SUM(I33:I35)</f>
        <v>949198</v>
      </c>
      <c r="J36" s="37">
        <f>SUM(J33:J35)</f>
        <v>1514039.62</v>
      </c>
      <c r="K36" s="30">
        <f t="shared" si="1"/>
        <v>77.801048885480157</v>
      </c>
      <c r="L36" s="30">
        <f t="shared" si="1"/>
        <v>70.108138913828427</v>
      </c>
    </row>
    <row r="37" spans="1:12" s="23" customFormat="1" ht="15.75">
      <c r="A37" s="27">
        <v>1</v>
      </c>
      <c r="B37" s="45" t="s">
        <v>38</v>
      </c>
      <c r="C37" s="29">
        <f>SUM(CROP!C37+'Agri Term Loan'!C37)</f>
        <v>60088</v>
      </c>
      <c r="D37" s="29">
        <f>SUM(CROP!D37+'Agri Term Loan'!D37)</f>
        <v>88874.63</v>
      </c>
      <c r="E37" s="29">
        <f>SUM(CROP!E37+'Agri Term Loan'!E37)</f>
        <v>23724</v>
      </c>
      <c r="F37" s="29">
        <f>SUM(CROP!F37+'Agri Term Loan'!F37)</f>
        <v>22810.93</v>
      </c>
      <c r="G37" s="30">
        <f t="shared" si="0"/>
        <v>39.482092930368793</v>
      </c>
      <c r="H37" s="30">
        <f t="shared" si="0"/>
        <v>25.66641346354972</v>
      </c>
      <c r="I37" s="29">
        <f>SUM(CROP!I37+'Agri Term Loan'!I37)</f>
        <v>89827</v>
      </c>
      <c r="J37" s="29">
        <f>SUM(CROP!J37+'Agri Term Loan'!J37)</f>
        <v>81822.149999999994</v>
      </c>
      <c r="K37" s="30">
        <f t="shared" si="1"/>
        <v>26.410767363932891</v>
      </c>
      <c r="L37" s="30">
        <f t="shared" si="1"/>
        <v>27.878673439893724</v>
      </c>
    </row>
    <row r="38" spans="1:12" s="23" customFormat="1" ht="15.75">
      <c r="A38" s="27">
        <v>2</v>
      </c>
      <c r="B38" s="45" t="s">
        <v>39</v>
      </c>
      <c r="C38" s="29">
        <f>SUM(CROP!C38+'Agri Term Loan'!C38)</f>
        <v>178978</v>
      </c>
      <c r="D38" s="29">
        <f>SUM(CROP!D38+'Agri Term Loan'!D38)</f>
        <v>223723.61</v>
      </c>
      <c r="E38" s="29">
        <f>SUM(CROP!E38+'Agri Term Loan'!E38)</f>
        <v>47391</v>
      </c>
      <c r="F38" s="29">
        <f>SUM(CROP!F38+'Agri Term Loan'!F38)</f>
        <v>94716.160000000003</v>
      </c>
      <c r="G38" s="30">
        <f t="shared" si="0"/>
        <v>26.478673356501915</v>
      </c>
      <c r="H38" s="30">
        <f t="shared" si="0"/>
        <v>42.33623800366891</v>
      </c>
      <c r="I38" s="29">
        <f>SUM(CROP!I38+'Agri Term Loan'!I38)</f>
        <v>105459</v>
      </c>
      <c r="J38" s="29">
        <f>SUM(CROP!J38+'Agri Term Loan'!J38)</f>
        <v>192577</v>
      </c>
      <c r="K38" s="30">
        <f t="shared" si="1"/>
        <v>44.937843142832762</v>
      </c>
      <c r="L38" s="30">
        <f t="shared" si="1"/>
        <v>49.183526589364256</v>
      </c>
    </row>
    <row r="39" spans="1:12" s="23" customFormat="1" ht="17.25" customHeight="1">
      <c r="A39" s="27">
        <v>3</v>
      </c>
      <c r="B39" s="45" t="s">
        <v>40</v>
      </c>
      <c r="C39" s="29">
        <f>SUM(CROP!C39+'Agri Term Loan'!C39)</f>
        <v>205739</v>
      </c>
      <c r="D39" s="29">
        <f>SUM(CROP!D39+'Agri Term Loan'!D39)</f>
        <v>312105.48</v>
      </c>
      <c r="E39" s="29">
        <f>SUM(CROP!E39+'Agri Term Loan'!E39)</f>
        <v>113193</v>
      </c>
      <c r="F39" s="29">
        <f>SUM(CROP!F39+'Agri Term Loan'!F39)</f>
        <v>178315.37</v>
      </c>
      <c r="G39" s="30">
        <f t="shared" si="0"/>
        <v>55.017765226816493</v>
      </c>
      <c r="H39" s="30">
        <f t="shared" si="0"/>
        <v>57.133046814814016</v>
      </c>
      <c r="I39" s="29">
        <f>SUM(CROP!I39+'Agri Term Loan'!I39)</f>
        <v>166127</v>
      </c>
      <c r="J39" s="29">
        <f>SUM(CROP!J39+'Agri Term Loan'!J39)</f>
        <v>225334.9</v>
      </c>
      <c r="K39" s="30">
        <f t="shared" si="1"/>
        <v>68.136425746567383</v>
      </c>
      <c r="L39" s="30">
        <f t="shared" si="1"/>
        <v>79.133489752364156</v>
      </c>
    </row>
    <row r="40" spans="1:12" s="36" customFormat="1" ht="18.75" customHeight="1">
      <c r="A40" s="75" t="s">
        <v>33</v>
      </c>
      <c r="B40" s="76"/>
      <c r="C40" s="37">
        <f>SUM(C37:C39)</f>
        <v>444805</v>
      </c>
      <c r="D40" s="37">
        <f>SUM(D37:D39)</f>
        <v>624703.72</v>
      </c>
      <c r="E40" s="37">
        <f>SUM(E37:E39)</f>
        <v>184308</v>
      </c>
      <c r="F40" s="37">
        <f>SUM(F37:F39)</f>
        <v>295842.45999999996</v>
      </c>
      <c r="G40" s="35">
        <f t="shared" si="0"/>
        <v>41.435685300300129</v>
      </c>
      <c r="H40" s="35">
        <f t="shared" si="0"/>
        <v>47.357243206427519</v>
      </c>
      <c r="I40" s="37">
        <f>SUM(I37:I39)</f>
        <v>361413</v>
      </c>
      <c r="J40" s="37">
        <f>SUM(J37:J39)</f>
        <v>499734.05000000005</v>
      </c>
      <c r="K40" s="30">
        <f t="shared" si="1"/>
        <v>50.99650538303824</v>
      </c>
      <c r="L40" s="30">
        <f t="shared" si="1"/>
        <v>59.199980469611766</v>
      </c>
    </row>
    <row r="41" spans="1:12" s="23" customFormat="1" ht="15.75">
      <c r="A41" s="27">
        <v>1</v>
      </c>
      <c r="B41" s="45" t="s">
        <v>41</v>
      </c>
      <c r="C41" s="29">
        <f>SUM(CROP!C41+'Agri Term Loan'!C41)</f>
        <v>53261</v>
      </c>
      <c r="D41" s="29">
        <f>SUM(CROP!D41+'Agri Term Loan'!D41)</f>
        <v>172722.41999999998</v>
      </c>
      <c r="E41" s="29">
        <f>SUM(CROP!E41+'Agri Term Loan'!E41)</f>
        <v>6927</v>
      </c>
      <c r="F41" s="29">
        <f>SUM(CROP!F41+'Agri Term Loan'!F41)</f>
        <v>36599.520000000004</v>
      </c>
      <c r="G41" s="30">
        <f t="shared" si="0"/>
        <v>13.005764067516571</v>
      </c>
      <c r="H41" s="30">
        <f t="shared" si="0"/>
        <v>21.189791111078694</v>
      </c>
      <c r="I41" s="29">
        <f>SUM(CROP!I41+'Agri Term Loan'!I41)</f>
        <v>44457</v>
      </c>
      <c r="J41" s="29">
        <f>SUM(CROP!J41+'Agri Term Loan'!J41)</f>
        <v>301007.43</v>
      </c>
      <c r="K41" s="30">
        <f t="shared" si="1"/>
        <v>15.581348269113976</v>
      </c>
      <c r="L41" s="30">
        <f t="shared" si="1"/>
        <v>12.159008832439785</v>
      </c>
    </row>
    <row r="42" spans="1:12" s="23" customFormat="1" ht="15.75">
      <c r="A42" s="27">
        <v>2</v>
      </c>
      <c r="B42" s="45" t="s">
        <v>42</v>
      </c>
      <c r="C42" s="29">
        <f>SUM(CROP!C42+'Agri Term Loan'!C42)</f>
        <v>56</v>
      </c>
      <c r="D42" s="29">
        <f>SUM(CROP!D42+'Agri Term Loan'!D42)</f>
        <v>57</v>
      </c>
      <c r="E42" s="29">
        <f>SUM(CROP!E42+'Agri Term Loan'!E42)</f>
        <v>0</v>
      </c>
      <c r="F42" s="29">
        <f>SUM(CROP!F42+'Agri Term Loan'!F42)</f>
        <v>0</v>
      </c>
      <c r="G42" s="30">
        <f t="shared" si="0"/>
        <v>0</v>
      </c>
      <c r="H42" s="30">
        <f t="shared" si="0"/>
        <v>0</v>
      </c>
      <c r="I42" s="29">
        <f>SUM(CROP!I42+'Agri Term Loan'!I42)</f>
        <v>38</v>
      </c>
      <c r="J42" s="29">
        <f>SUM(CROP!J42+'Agri Term Loan'!J42)</f>
        <v>688.49</v>
      </c>
      <c r="K42" s="30">
        <f t="shared" si="1"/>
        <v>0</v>
      </c>
      <c r="L42" s="30">
        <f t="shared" si="1"/>
        <v>0</v>
      </c>
    </row>
    <row r="43" spans="1:12" s="23" customFormat="1" ht="15.75">
      <c r="A43" s="27">
        <v>3</v>
      </c>
      <c r="B43" s="45" t="s">
        <v>43</v>
      </c>
      <c r="C43" s="29">
        <f>SUM(CROP!C43+'Agri Term Loan'!C43)</f>
        <v>498</v>
      </c>
      <c r="D43" s="29">
        <f>SUM(CROP!D43+'Agri Term Loan'!D43)</f>
        <v>1250.82</v>
      </c>
      <c r="E43" s="29">
        <f>SUM(CROP!E43+'Agri Term Loan'!E43)</f>
        <v>20</v>
      </c>
      <c r="F43" s="29">
        <f>SUM(CROP!F43+'Agri Term Loan'!F43)</f>
        <v>977.93</v>
      </c>
      <c r="G43" s="30">
        <f>(E43/C43)*100</f>
        <v>4.0160642570281126</v>
      </c>
      <c r="H43" s="30">
        <f>(F43/D43)*100</f>
        <v>78.183111878607633</v>
      </c>
      <c r="I43" s="29">
        <f>SUM(CROP!I43+'Agri Term Loan'!I43)</f>
        <v>73</v>
      </c>
      <c r="J43" s="29">
        <f>SUM(CROP!J43+'Agri Term Loan'!J43)</f>
        <v>4038.36</v>
      </c>
      <c r="K43" s="30">
        <f t="shared" si="1"/>
        <v>27.397260273972602</v>
      </c>
      <c r="L43" s="30">
        <f t="shared" si="1"/>
        <v>24.216018383700309</v>
      </c>
    </row>
    <row r="44" spans="1:12" s="23" customFormat="1" ht="15.75">
      <c r="A44" s="27">
        <v>4</v>
      </c>
      <c r="B44" s="45" t="s">
        <v>44</v>
      </c>
      <c r="C44" s="29">
        <f>SUM(CROP!C44+'Agri Term Loan'!C44)</f>
        <v>4592</v>
      </c>
      <c r="D44" s="29">
        <f>SUM(CROP!D44+'Agri Term Loan'!D44)</f>
        <v>14924.58</v>
      </c>
      <c r="E44" s="29">
        <f>SUM(CROP!E44+'Agri Term Loan'!E44)</f>
        <v>445</v>
      </c>
      <c r="F44" s="29">
        <f>SUM(CROP!F44+'Agri Term Loan'!F44)</f>
        <v>690</v>
      </c>
      <c r="G44" s="30">
        <f t="shared" si="0"/>
        <v>9.6907665505226479</v>
      </c>
      <c r="H44" s="30">
        <f t="shared" si="0"/>
        <v>4.6232456792753966</v>
      </c>
      <c r="I44" s="29">
        <f>SUM(CROP!I44+'Agri Term Loan'!I44)</f>
        <v>3416</v>
      </c>
      <c r="J44" s="29">
        <f>SUM(CROP!J44+'Agri Term Loan'!J44)</f>
        <v>7321</v>
      </c>
      <c r="K44" s="30">
        <f t="shared" si="1"/>
        <v>13.026932084309134</v>
      </c>
      <c r="L44" s="30">
        <f t="shared" si="1"/>
        <v>9.4249419478213365</v>
      </c>
    </row>
    <row r="45" spans="1:12" s="23" customFormat="1" ht="15.75">
      <c r="A45" s="27">
        <v>5</v>
      </c>
      <c r="B45" s="45" t="s">
        <v>45</v>
      </c>
      <c r="C45" s="29">
        <f>SUM(CROP!C45+'Agri Term Loan'!C45)</f>
        <v>738</v>
      </c>
      <c r="D45" s="29">
        <f>SUM(CROP!D45+'Agri Term Loan'!D45)</f>
        <v>1782.05</v>
      </c>
      <c r="E45" s="29">
        <f>SUM(CROP!E45+'Agri Term Loan'!E45)</f>
        <v>0</v>
      </c>
      <c r="F45" s="29">
        <f>SUM(CROP!F45+'Agri Term Loan'!F45)</f>
        <v>0</v>
      </c>
      <c r="G45" s="30">
        <f t="shared" si="0"/>
        <v>0</v>
      </c>
      <c r="H45" s="30">
        <f t="shared" si="0"/>
        <v>0</v>
      </c>
      <c r="I45" s="29">
        <f>SUM(CROP!I45+'Agri Term Loan'!I45)</f>
        <v>0</v>
      </c>
      <c r="J45" s="29">
        <f>SUM(CROP!J45+'Agri Term Loan'!J45)</f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45" t="s">
        <v>46</v>
      </c>
      <c r="C46" s="29">
        <f>SUM(CROP!C46+'Agri Term Loan'!C46)</f>
        <v>8467</v>
      </c>
      <c r="D46" s="29">
        <f>SUM(CROP!D46+'Agri Term Loan'!D46)</f>
        <v>15509.369999999999</v>
      </c>
      <c r="E46" s="29">
        <f>SUM(CROP!E46+'Agri Term Loan'!E46)</f>
        <v>3344</v>
      </c>
      <c r="F46" s="29">
        <f>SUM(CROP!F46+'Agri Term Loan'!F46)</f>
        <v>11365.89</v>
      </c>
      <c r="G46" s="30">
        <f t="shared" si="0"/>
        <v>39.494508090232664</v>
      </c>
      <c r="H46" s="30">
        <f t="shared" si="0"/>
        <v>73.284021207824694</v>
      </c>
      <c r="I46" s="29">
        <f>SUM(CROP!I46+'Agri Term Loan'!I46)</f>
        <v>9020</v>
      </c>
      <c r="J46" s="29">
        <f>SUM(CROP!J46+'Agri Term Loan'!J46)</f>
        <v>48199.42</v>
      </c>
      <c r="K46" s="30">
        <f t="shared" si="1"/>
        <v>37.073170731707314</v>
      </c>
      <c r="L46" s="30">
        <f t="shared" si="1"/>
        <v>23.580968401694459</v>
      </c>
    </row>
    <row r="47" spans="1:12" s="23" customFormat="1" ht="15.75">
      <c r="A47" s="27">
        <v>7</v>
      </c>
      <c r="B47" s="45" t="s">
        <v>47</v>
      </c>
      <c r="C47" s="29">
        <f>SUM(CROP!C47+'Agri Term Loan'!C47)</f>
        <v>93327</v>
      </c>
      <c r="D47" s="29">
        <f>SUM(CROP!D47+'Agri Term Loan'!D47)</f>
        <v>243427.94</v>
      </c>
      <c r="E47" s="29">
        <f>SUM(CROP!E47+'Agri Term Loan'!E47)</f>
        <v>23870</v>
      </c>
      <c r="F47" s="29">
        <f>SUM(CROP!F47+'Agri Term Loan'!F47)</f>
        <v>93305.22</v>
      </c>
      <c r="G47" s="30">
        <f t="shared" si="0"/>
        <v>25.576735564198998</v>
      </c>
      <c r="H47" s="30">
        <f t="shared" si="0"/>
        <v>38.329708578234694</v>
      </c>
      <c r="I47" s="29">
        <f>SUM(CROP!I47+'Agri Term Loan'!I47)</f>
        <v>169690</v>
      </c>
      <c r="J47" s="29">
        <f>SUM(CROP!J47+'Agri Term Loan'!J47)</f>
        <v>437561.21</v>
      </c>
      <c r="K47" s="30">
        <f t="shared" si="1"/>
        <v>14.066827744710944</v>
      </c>
      <c r="L47" s="30">
        <f t="shared" si="1"/>
        <v>21.323924028823306</v>
      </c>
    </row>
    <row r="48" spans="1:12" s="23" customFormat="1" ht="15.75">
      <c r="A48" s="27">
        <v>8</v>
      </c>
      <c r="B48" s="45" t="s">
        <v>48</v>
      </c>
      <c r="C48" s="29">
        <f>SUM(CROP!C48+'Agri Term Loan'!C48)</f>
        <v>61484</v>
      </c>
      <c r="D48" s="29">
        <f>SUM(CROP!D48+'Agri Term Loan'!D48)</f>
        <v>166574.21000000002</v>
      </c>
      <c r="E48" s="29">
        <f>SUM(CROP!E48+'Agri Term Loan'!E48)</f>
        <v>37932</v>
      </c>
      <c r="F48" s="29">
        <f>SUM(CROP!F48+'Agri Term Loan'!F48)</f>
        <v>90215.569999999992</v>
      </c>
      <c r="G48" s="30">
        <f t="shared" si="0"/>
        <v>61.6940992778609</v>
      </c>
      <c r="H48" s="30">
        <f t="shared" si="0"/>
        <v>54.159386377999319</v>
      </c>
      <c r="I48" s="29">
        <f>SUM(CROP!I48+'Agri Term Loan'!I48)</f>
        <v>145640</v>
      </c>
      <c r="J48" s="29">
        <f>SUM(CROP!J48+'Agri Term Loan'!J48)</f>
        <v>334936.95999999996</v>
      </c>
      <c r="K48" s="30">
        <f t="shared" si="1"/>
        <v>26.045042570722327</v>
      </c>
      <c r="L48" s="30">
        <f t="shared" si="1"/>
        <v>26.935089516546633</v>
      </c>
    </row>
    <row r="49" spans="1:12" s="23" customFormat="1" ht="15.75">
      <c r="A49" s="27">
        <v>9</v>
      </c>
      <c r="B49" s="45" t="s">
        <v>49</v>
      </c>
      <c r="C49" s="29">
        <f>SUM(CROP!C49+'Agri Term Loan'!C49)</f>
        <v>6826</v>
      </c>
      <c r="D49" s="29">
        <f>SUM(CROP!D49+'Agri Term Loan'!D49)</f>
        <v>23934.840000000004</v>
      </c>
      <c r="E49" s="29">
        <f>SUM(CROP!E49+'Agri Term Loan'!E49)</f>
        <v>2267</v>
      </c>
      <c r="F49" s="29">
        <f>SUM(CROP!F49+'Agri Term Loan'!F49)</f>
        <v>12724.460000000001</v>
      </c>
      <c r="G49" s="30">
        <f t="shared" si="0"/>
        <v>33.211251098740114</v>
      </c>
      <c r="H49" s="30">
        <f t="shared" si="0"/>
        <v>53.162920662933189</v>
      </c>
      <c r="I49" s="29">
        <f>SUM(CROP!I49+'Agri Term Loan'!I49)</f>
        <v>19563</v>
      </c>
      <c r="J49" s="29">
        <f>SUM(CROP!J49+'Agri Term Loan'!J49)</f>
        <v>63287.01</v>
      </c>
      <c r="K49" s="30">
        <f t="shared" si="1"/>
        <v>11.588202218473649</v>
      </c>
      <c r="L49" s="30">
        <f t="shared" si="1"/>
        <v>20.105958552947911</v>
      </c>
    </row>
    <row r="50" spans="1:12" s="23" customFormat="1" ht="15.75">
      <c r="A50" s="27">
        <v>10</v>
      </c>
      <c r="B50" s="45" t="s">
        <v>50</v>
      </c>
      <c r="C50" s="29">
        <f>SUM(CROP!C50+'Agri Term Loan'!C50)</f>
        <v>11</v>
      </c>
      <c r="D50" s="29">
        <f>SUM(CROP!D50+'Agri Term Loan'!D50)</f>
        <v>46</v>
      </c>
      <c r="E50" s="29">
        <f>SUM(CROP!E50+'Agri Term Loan'!E50)</f>
        <v>0</v>
      </c>
      <c r="F50" s="29">
        <f>SUM(CROP!F50+'Agri Term Loan'!F50)</f>
        <v>0</v>
      </c>
      <c r="G50" s="30">
        <f t="shared" si="0"/>
        <v>0</v>
      </c>
      <c r="H50" s="30">
        <f t="shared" si="0"/>
        <v>0</v>
      </c>
      <c r="I50" s="29">
        <f>SUM(CROP!I50+'Agri Term Loan'!I50)</f>
        <v>4</v>
      </c>
      <c r="J50" s="29">
        <f>SUM(CROP!J50+'Agri Term Loan'!J50)</f>
        <v>3042.35</v>
      </c>
      <c r="K50" s="30">
        <f t="shared" si="1"/>
        <v>0</v>
      </c>
      <c r="L50" s="30">
        <f t="shared" si="1"/>
        <v>0</v>
      </c>
    </row>
    <row r="51" spans="1:12" s="23" customFormat="1" ht="15.75">
      <c r="A51" s="27">
        <v>11</v>
      </c>
      <c r="B51" s="45" t="s">
        <v>51</v>
      </c>
      <c r="C51" s="29">
        <f>SUM(CROP!C51+'Agri Term Loan'!C51)</f>
        <v>11</v>
      </c>
      <c r="D51" s="29">
        <f>SUM(CROP!D51+'Agri Term Loan'!D51)</f>
        <v>23</v>
      </c>
      <c r="E51" s="29">
        <f>SUM(CROP!E51+'Agri Term Loan'!E51)</f>
        <v>0</v>
      </c>
      <c r="F51" s="29">
        <f>SUM(CROP!F51+'Agri Term Loan'!F51)</f>
        <v>0</v>
      </c>
      <c r="G51" s="30">
        <f t="shared" si="0"/>
        <v>0</v>
      </c>
      <c r="H51" s="30">
        <f t="shared" si="0"/>
        <v>0</v>
      </c>
      <c r="I51" s="29">
        <f>SUM(CROP!I51+'Agri Term Loan'!I51)</f>
        <v>113</v>
      </c>
      <c r="J51" s="29">
        <f>SUM(CROP!J51+'Agri Term Loan'!J51)</f>
        <v>9622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45" t="s">
        <v>52</v>
      </c>
      <c r="C52" s="29">
        <f>SUM(CROP!C52+'Agri Term Loan'!C52)</f>
        <v>498</v>
      </c>
      <c r="D52" s="29">
        <f>SUM(CROP!D52+'Agri Term Loan'!D52)</f>
        <v>1455.67</v>
      </c>
      <c r="E52" s="29">
        <f>SUM(CROP!E52+'Agri Term Loan'!E52)</f>
        <v>45</v>
      </c>
      <c r="F52" s="29">
        <f>SUM(CROP!F52+'Agri Term Loan'!F52)</f>
        <v>163</v>
      </c>
      <c r="G52" s="30">
        <f t="shared" si="0"/>
        <v>9.0361445783132535</v>
      </c>
      <c r="H52" s="30">
        <f t="shared" si="0"/>
        <v>11.197592861019325</v>
      </c>
      <c r="I52" s="29">
        <f>SUM(CROP!I52+'Agri Term Loan'!I52)</f>
        <v>228</v>
      </c>
      <c r="J52" s="29">
        <f>SUM(CROP!J52+'Agri Term Loan'!J52)</f>
        <v>2247</v>
      </c>
      <c r="K52" s="30">
        <f t="shared" si="1"/>
        <v>19.736842105263158</v>
      </c>
      <c r="L52" s="30">
        <f t="shared" si="1"/>
        <v>7.2541165999109927</v>
      </c>
    </row>
    <row r="53" spans="1:12" s="23" customFormat="1" ht="15.75">
      <c r="A53" s="27">
        <v>13</v>
      </c>
      <c r="B53" s="45" t="s">
        <v>53</v>
      </c>
      <c r="C53" s="29">
        <f>SUM(CROP!C53+'Agri Term Loan'!C53)</f>
        <v>14679</v>
      </c>
      <c r="D53" s="29">
        <f>SUM(CROP!D53+'Agri Term Loan'!D53)</f>
        <v>64189.15</v>
      </c>
      <c r="E53" s="29">
        <f>SUM(CROP!E53+'Agri Term Loan'!E53)</f>
        <v>5938</v>
      </c>
      <c r="F53" s="29">
        <f>SUM(CROP!F53+'Agri Term Loan'!F53)</f>
        <v>16632.440000000002</v>
      </c>
      <c r="G53" s="30">
        <f t="shared" si="0"/>
        <v>40.45234689011513</v>
      </c>
      <c r="H53" s="30">
        <f t="shared" si="0"/>
        <v>25.911606556559796</v>
      </c>
      <c r="I53" s="29">
        <f>SUM(CROP!I53+'Agri Term Loan'!I53)</f>
        <v>49969</v>
      </c>
      <c r="J53" s="29">
        <f>SUM(CROP!J53+'Agri Term Loan'!J53)</f>
        <v>298119.97000000003</v>
      </c>
      <c r="K53" s="30">
        <f t="shared" si="1"/>
        <v>11.88336768796654</v>
      </c>
      <c r="L53" s="30">
        <f t="shared" si="1"/>
        <v>5.5791096450197548</v>
      </c>
    </row>
    <row r="54" spans="1:12" s="23" customFormat="1" ht="15.75">
      <c r="A54" s="27">
        <v>14</v>
      </c>
      <c r="B54" s="45" t="s">
        <v>54</v>
      </c>
      <c r="C54" s="29">
        <f>SUM(CROP!C54+'Agri Term Loan'!C54)</f>
        <v>216</v>
      </c>
      <c r="D54" s="29">
        <f>SUM(CROP!D54+'Agri Term Loan'!D54)</f>
        <v>459.16999999999996</v>
      </c>
      <c r="E54" s="29">
        <f>SUM(CROP!E54+'Agri Term Loan'!E54)</f>
        <v>0</v>
      </c>
      <c r="F54" s="29">
        <f>SUM(CROP!F54+'Agri Term Loan'!F54)</f>
        <v>0</v>
      </c>
      <c r="G54" s="30">
        <f>(E54/C54)*100</f>
        <v>0</v>
      </c>
      <c r="H54" s="30">
        <f>(F54/D54)*100</f>
        <v>0</v>
      </c>
      <c r="I54" s="29">
        <f>SUM(CROP!I54+'Agri Term Loan'!I54)</f>
        <v>51</v>
      </c>
      <c r="J54" s="29">
        <f>SUM(CROP!J54+'Agri Term Loan'!J54)</f>
        <v>1415.86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45" t="s">
        <v>55</v>
      </c>
      <c r="C55" s="29">
        <f>SUM(CROP!C55+'Agri Term Loan'!C55)</f>
        <v>5711</v>
      </c>
      <c r="D55" s="29">
        <f>SUM(CROP!D55+'Agri Term Loan'!D55)</f>
        <v>15797.8</v>
      </c>
      <c r="E55" s="29">
        <f>SUM(CROP!E55+'Agri Term Loan'!E55)</f>
        <v>4221</v>
      </c>
      <c r="F55" s="29">
        <f>SUM(CROP!F55+'Agri Term Loan'!F55)</f>
        <v>10155.459999999999</v>
      </c>
      <c r="G55" s="30">
        <f t="shared" si="0"/>
        <v>73.909998248993176</v>
      </c>
      <c r="H55" s="30">
        <f t="shared" si="0"/>
        <v>64.284014229829467</v>
      </c>
      <c r="I55" s="29">
        <f>SUM(CROP!I55+'Agri Term Loan'!I55)</f>
        <v>34248</v>
      </c>
      <c r="J55" s="29">
        <f>SUM(CROP!J55+'Agri Term Loan'!J55)</f>
        <v>39507.770000000004</v>
      </c>
      <c r="K55" s="30">
        <f t="shared" si="1"/>
        <v>12.324807288016819</v>
      </c>
      <c r="L55" s="30">
        <f t="shared" si="1"/>
        <v>25.704968921303323</v>
      </c>
    </row>
    <row r="56" spans="1:12" s="23" customFormat="1" ht="15.75">
      <c r="A56" s="27">
        <v>16</v>
      </c>
      <c r="B56" s="45" t="s">
        <v>56</v>
      </c>
      <c r="C56" s="29">
        <f>SUM(CROP!C56+'Agri Term Loan'!C56)</f>
        <v>383</v>
      </c>
      <c r="D56" s="29">
        <f>SUM(CROP!D56+'Agri Term Loan'!D56)</f>
        <v>911.17000000000007</v>
      </c>
      <c r="E56" s="29">
        <f>SUM(CROP!E56+'Agri Term Loan'!E56)</f>
        <v>66</v>
      </c>
      <c r="F56" s="29">
        <f>SUM(CROP!F56+'Agri Term Loan'!F56)</f>
        <v>439.19</v>
      </c>
      <c r="G56" s="30">
        <f t="shared" si="0"/>
        <v>17.232375979112273</v>
      </c>
      <c r="H56" s="30">
        <f t="shared" si="0"/>
        <v>48.200665078964406</v>
      </c>
      <c r="I56" s="29">
        <f>SUM(CROP!I56+'Agri Term Loan'!I56)</f>
        <v>389</v>
      </c>
      <c r="J56" s="29">
        <f>SUM(CROP!J56+'Agri Term Loan'!J56)</f>
        <v>4779.75</v>
      </c>
      <c r="K56" s="30">
        <f t="shared" si="1"/>
        <v>16.966580976863753</v>
      </c>
      <c r="L56" s="30">
        <f t="shared" si="1"/>
        <v>9.1885558868141626</v>
      </c>
    </row>
    <row r="57" spans="1:12" s="23" customFormat="1" ht="15.75">
      <c r="A57" s="27">
        <v>17</v>
      </c>
      <c r="B57" s="45" t="s">
        <v>57</v>
      </c>
      <c r="C57" s="29">
        <f>SUM(CROP!C57+'Agri Term Loan'!C57)</f>
        <v>476</v>
      </c>
      <c r="D57" s="29">
        <f>SUM(CROP!D57+'Agri Term Loan'!D57)</f>
        <v>2965.6</v>
      </c>
      <c r="E57" s="29">
        <f>SUM(CROP!E57+'Agri Term Loan'!E57)</f>
        <v>244</v>
      </c>
      <c r="F57" s="29">
        <f>SUM(CROP!F57+'Agri Term Loan'!F57)</f>
        <v>263.45999999999998</v>
      </c>
      <c r="G57" s="30">
        <f t="shared" ref="G57:H59" si="2">(E57/C57)*100</f>
        <v>51.260504201680668</v>
      </c>
      <c r="H57" s="30">
        <f t="shared" si="2"/>
        <v>8.8838683571621253</v>
      </c>
      <c r="I57" s="29">
        <f>SUM(CROP!I57+'Agri Term Loan'!I57)</f>
        <v>1373</v>
      </c>
      <c r="J57" s="29">
        <f>SUM(CROP!J57+'Agri Term Loan'!J57)</f>
        <v>13048.01</v>
      </c>
      <c r="K57" s="30">
        <f t="shared" si="1"/>
        <v>17.771303714493808</v>
      </c>
      <c r="L57" s="30">
        <f t="shared" si="1"/>
        <v>2.0191584770397935</v>
      </c>
    </row>
    <row r="58" spans="1:12" s="23" customFormat="1" ht="15.75">
      <c r="A58" s="27">
        <v>18</v>
      </c>
      <c r="B58" s="45" t="s">
        <v>58</v>
      </c>
      <c r="C58" s="29">
        <f>SUM(CROP!C58+'Agri Term Loan'!C58)</f>
        <v>8181</v>
      </c>
      <c r="D58" s="29">
        <f>SUM(CROP!D58+'Agri Term Loan'!D58)</f>
        <v>20559.68</v>
      </c>
      <c r="E58" s="29">
        <f>SUM(CROP!E58+'Agri Term Loan'!E58)</f>
        <v>8784</v>
      </c>
      <c r="F58" s="29">
        <f>SUM(CROP!F58+'Agri Term Loan'!F58)</f>
        <v>15782.07</v>
      </c>
      <c r="G58" s="30">
        <f t="shared" si="2"/>
        <v>107.37073707370737</v>
      </c>
      <c r="H58" s="30">
        <f t="shared" si="2"/>
        <v>76.762235598997648</v>
      </c>
      <c r="I58" s="29">
        <f>SUM(CROP!I58+'Agri Term Loan'!I58)</f>
        <v>70410</v>
      </c>
      <c r="J58" s="29">
        <f>SUM(CROP!J58+'Agri Term Loan'!J58)</f>
        <v>98564.84</v>
      </c>
      <c r="K58" s="30">
        <f t="shared" si="1"/>
        <v>12.475500639113763</v>
      </c>
      <c r="L58" s="30">
        <f t="shared" si="1"/>
        <v>16.011865894572548</v>
      </c>
    </row>
    <row r="59" spans="1:12" s="23" customFormat="1" ht="15.75">
      <c r="A59" s="27">
        <v>19</v>
      </c>
      <c r="B59" s="45" t="s">
        <v>59</v>
      </c>
      <c r="C59" s="29">
        <f>SUM(CROP!C59+'Agri Term Loan'!C59)</f>
        <v>4947</v>
      </c>
      <c r="D59" s="29">
        <f>SUM(CROP!D59+'Agri Term Loan'!D59)</f>
        <v>42490.45</v>
      </c>
      <c r="E59" s="29">
        <f>SUM(CROP!E59+'Agri Term Loan'!E59)</f>
        <v>9235</v>
      </c>
      <c r="F59" s="29">
        <f>SUM(CROP!F59+'Agri Term Loan'!F59)</f>
        <v>4210.67</v>
      </c>
      <c r="G59" s="30">
        <f t="shared" si="2"/>
        <v>186.67879522943198</v>
      </c>
      <c r="H59" s="30">
        <f t="shared" si="2"/>
        <v>9.9096855881733426</v>
      </c>
      <c r="I59" s="29">
        <f>SUM(CROP!I59+'Agri Term Loan'!I59)</f>
        <v>47515</v>
      </c>
      <c r="J59" s="29">
        <f>SUM(CROP!J59+'Agri Term Loan'!J59)</f>
        <v>11892.41</v>
      </c>
      <c r="K59" s="30">
        <f t="shared" si="1"/>
        <v>19.435967589182361</v>
      </c>
      <c r="L59" s="30">
        <f t="shared" si="1"/>
        <v>35.406364227267645</v>
      </c>
    </row>
    <row r="60" spans="1:12" s="33" customFormat="1" ht="19.5" customHeight="1">
      <c r="A60" s="75" t="s">
        <v>33</v>
      </c>
      <c r="B60" s="76"/>
      <c r="C60" s="12">
        <f>SUM(C41:C59)</f>
        <v>264362</v>
      </c>
      <c r="D60" s="12">
        <f t="shared" ref="D60:F60" si="3">SUM(D41:D59)</f>
        <v>789080.92</v>
      </c>
      <c r="E60" s="12">
        <f t="shared" si="3"/>
        <v>103338</v>
      </c>
      <c r="F60" s="12">
        <f t="shared" si="3"/>
        <v>293524.88000000006</v>
      </c>
      <c r="G60" s="35">
        <f t="shared" si="0"/>
        <v>39.089581709928048</v>
      </c>
      <c r="H60" s="35">
        <f t="shared" si="0"/>
        <v>37.198324349294879</v>
      </c>
      <c r="I60" s="12">
        <f>SUM(I41:I59)</f>
        <v>596197</v>
      </c>
      <c r="J60" s="12">
        <f>SUM(J41:J59)</f>
        <v>1679279.84</v>
      </c>
      <c r="K60" s="30">
        <f t="shared" si="1"/>
        <v>17.332861453512848</v>
      </c>
      <c r="L60" s="30">
        <f t="shared" si="1"/>
        <v>17.479211803078638</v>
      </c>
    </row>
    <row r="61" spans="1:12" s="33" customFormat="1" ht="19.5" customHeight="1">
      <c r="A61" s="43">
        <v>1</v>
      </c>
      <c r="B61" s="45" t="s">
        <v>60</v>
      </c>
      <c r="C61" s="29">
        <f>SUM(CROP!C61+'Agri Term Loan'!C61)</f>
        <v>0</v>
      </c>
      <c r="D61" s="29">
        <f>SUM(CROP!D61+'Agri Term Loan'!D61)</f>
        <v>0</v>
      </c>
      <c r="E61" s="29">
        <f>SUM(CROP!E61+'Agri Term Loan'!E61)</f>
        <v>2379</v>
      </c>
      <c r="F61" s="29">
        <f>SUM(CROP!F61+'Agri Term Loan'!F61)</f>
        <v>471</v>
      </c>
      <c r="G61" s="30">
        <v>0</v>
      </c>
      <c r="H61" s="30">
        <v>0</v>
      </c>
      <c r="I61" s="29">
        <f>SUM(CROP!I61+'Agri Term Loan'!I61)</f>
        <v>13715</v>
      </c>
      <c r="J61" s="29">
        <f>SUM(CROP!J61+'Agri Term Loan'!J61)</f>
        <v>2466</v>
      </c>
      <c r="K61" s="30">
        <f t="shared" si="1"/>
        <v>17.345971563981042</v>
      </c>
      <c r="L61" s="30">
        <f t="shared" si="1"/>
        <v>19.099756690997566</v>
      </c>
    </row>
    <row r="62" spans="1:12" s="33" customFormat="1" ht="19.5" customHeight="1">
      <c r="A62" s="53">
        <v>2</v>
      </c>
      <c r="B62" s="45" t="s">
        <v>61</v>
      </c>
      <c r="C62" s="29">
        <f>SUM(CROP!C62+'Agri Term Loan'!C62)</f>
        <v>0</v>
      </c>
      <c r="D62" s="29">
        <f>SUM(CROP!D62+'Agri Term Loan'!D62)</f>
        <v>0</v>
      </c>
      <c r="E62" s="29">
        <f>SUM(CROP!E62+'Agri Term Loan'!E62)</f>
        <v>1114</v>
      </c>
      <c r="F62" s="29">
        <f>SUM(CROP!F62+'Agri Term Loan'!F62)</f>
        <v>341.22</v>
      </c>
      <c r="G62" s="30">
        <v>0</v>
      </c>
      <c r="H62" s="30">
        <v>0</v>
      </c>
      <c r="I62" s="29">
        <f>SUM(CROP!I62+'Agri Term Loan'!I62)</f>
        <v>3996</v>
      </c>
      <c r="J62" s="29">
        <f>SUM(CROP!J62+'Agri Term Loan'!J62)</f>
        <v>1032.45</v>
      </c>
      <c r="K62" s="30">
        <f t="shared" ref="K62:K64" si="4">E62/I62*100</f>
        <v>27.877877877877879</v>
      </c>
      <c r="L62" s="30">
        <f t="shared" ref="L62:L64" si="5">F62/J62*100</f>
        <v>33.049542350719165</v>
      </c>
    </row>
    <row r="63" spans="1:12" s="33" customFormat="1" ht="19.5" customHeight="1">
      <c r="A63" s="53">
        <v>3</v>
      </c>
      <c r="B63" s="45" t="s">
        <v>62</v>
      </c>
      <c r="C63" s="29">
        <f>SUM(CROP!C63+'Agri Term Loan'!C63)</f>
        <v>0</v>
      </c>
      <c r="D63" s="29">
        <f>SUM(CROP!D63+'Agri Term Loan'!D63)</f>
        <v>0</v>
      </c>
      <c r="E63" s="29">
        <f>SUM(CROP!E63+'Agri Term Loan'!E63)</f>
        <v>0</v>
      </c>
      <c r="F63" s="29">
        <f>SUM(CROP!F63+'Agri Term Loan'!F63)</f>
        <v>5295.7</v>
      </c>
      <c r="G63" s="30">
        <v>0</v>
      </c>
      <c r="H63" s="30">
        <v>0</v>
      </c>
      <c r="I63" s="29">
        <f>SUM(CROP!I63+'Agri Term Loan'!I63)</f>
        <v>19013</v>
      </c>
      <c r="J63" s="29">
        <f>SUM(CROP!J63+'Agri Term Loan'!J63)</f>
        <v>5295.71</v>
      </c>
      <c r="K63" s="30">
        <f t="shared" si="4"/>
        <v>0</v>
      </c>
      <c r="L63" s="30">
        <f t="shared" si="5"/>
        <v>99.999811167907609</v>
      </c>
    </row>
    <row r="64" spans="1:12" s="33" customFormat="1" ht="19.5" customHeight="1">
      <c r="A64" s="53">
        <v>4</v>
      </c>
      <c r="B64" s="45" t="s">
        <v>63</v>
      </c>
      <c r="C64" s="29">
        <f>SUM(CROP!C64+'Agri Term Loan'!C64)</f>
        <v>0</v>
      </c>
      <c r="D64" s="29">
        <f>SUM(CROP!D64+'Agri Term Loan'!D64)</f>
        <v>0</v>
      </c>
      <c r="E64" s="29">
        <f>SUM(CROP!E64+'Agri Term Loan'!E64)</f>
        <v>632</v>
      </c>
      <c r="F64" s="29">
        <f>SUM(CROP!F64+'Agri Term Loan'!F64)</f>
        <v>2471</v>
      </c>
      <c r="G64" s="30">
        <v>0</v>
      </c>
      <c r="H64" s="30">
        <v>0</v>
      </c>
      <c r="I64" s="29">
        <f>SUM(CROP!I64+'Agri Term Loan'!I64)</f>
        <v>7248</v>
      </c>
      <c r="J64" s="29">
        <f>SUM(CROP!J64+'Agri Term Loan'!J64)</f>
        <v>21329.32</v>
      </c>
      <c r="K64" s="30">
        <f t="shared" si="4"/>
        <v>8.7196467991169975</v>
      </c>
      <c r="L64" s="30">
        <f t="shared" si="5"/>
        <v>11.584991926606193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4125</v>
      </c>
      <c r="F65" s="34">
        <f>SUM(F61:F64)</f>
        <v>8578.92</v>
      </c>
      <c r="G65" s="30">
        <v>0</v>
      </c>
      <c r="H65" s="30">
        <v>0</v>
      </c>
      <c r="I65" s="34">
        <f>SUM(I61:I64)</f>
        <v>43972</v>
      </c>
      <c r="J65" s="34">
        <f>SUM(J61:J64)</f>
        <v>30123.48</v>
      </c>
      <c r="K65" s="30">
        <f t="shared" si="1"/>
        <v>9.3809697079959982</v>
      </c>
      <c r="L65" s="30">
        <f t="shared" si="1"/>
        <v>28.479179696369744</v>
      </c>
    </row>
    <row r="66" spans="1:12" s="2" customFormat="1" ht="19.5">
      <c r="A66" s="72" t="s">
        <v>64</v>
      </c>
      <c r="B66" s="72"/>
      <c r="C66" s="31">
        <f>C65+C60+C40+C36+C32+C30</f>
        <v>4862158</v>
      </c>
      <c r="D66" s="31">
        <f>D65+D60+D40+D36+D32+D30</f>
        <v>7108012.4299999997</v>
      </c>
      <c r="E66" s="31">
        <f>E65+E60+E40+E36+E32+E30</f>
        <v>1566151</v>
      </c>
      <c r="F66" s="31">
        <f>F65+F60+F40+F36+F32+F30</f>
        <v>3031981.88</v>
      </c>
      <c r="G66" s="32">
        <f>(E66/C66)*100</f>
        <v>32.211026461912589</v>
      </c>
      <c r="H66" s="32">
        <f>(F66/D66)*100</f>
        <v>42.655832553179707</v>
      </c>
      <c r="I66" s="31">
        <f>I65+I60+I40+I36+I32+I30</f>
        <v>3519439</v>
      </c>
      <c r="J66" s="31">
        <f>J65+J60+J40+J36+J32+J30</f>
        <v>8207515.4000000004</v>
      </c>
      <c r="K66" s="30">
        <f t="shared" si="1"/>
        <v>44.50001832678447</v>
      </c>
      <c r="L66" s="30">
        <f t="shared" si="1"/>
        <v>36.941531416438153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90" zoomScaleSheetLayoutView="90" workbookViewId="0">
      <selection activeCell="P12" sqref="P12"/>
    </sheetView>
  </sheetViews>
  <sheetFormatPr defaultRowHeight="15"/>
  <cols>
    <col min="1" max="1" width="6.42578125" style="21" customWidth="1"/>
    <col min="2" max="2" width="30" style="21" customWidth="1"/>
    <col min="3" max="3" width="11.28515625" style="21" customWidth="1"/>
    <col min="4" max="4" width="13.85546875" style="21" customWidth="1"/>
    <col min="5" max="5" width="10" style="21" customWidth="1"/>
    <col min="6" max="6" width="13.5703125" style="21" customWidth="1"/>
    <col min="7" max="8" width="9.5703125" style="21" customWidth="1"/>
    <col min="9" max="9" width="11.28515625" style="21" customWidth="1"/>
    <col min="10" max="10" width="12.7109375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76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95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77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5.7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31.5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45" t="s">
        <v>13</v>
      </c>
      <c r="C10" s="29">
        <f>SUM('Micro Enterprises '!C10+'Small Enterprises  '!C10+'Medium Enterprises     '!C10+'Khadi and Village Industries'!C10+'Others under MSMEs  '!C10)</f>
        <v>16240</v>
      </c>
      <c r="D10" s="29">
        <f>SUM('Micro Enterprises '!D10+'Small Enterprises  '!D10+'Medium Enterprises     '!D10+'Khadi and Village Industries'!D10+'Others under MSMEs  '!D10)</f>
        <v>29464.31</v>
      </c>
      <c r="E10" s="29">
        <f>SUM('Micro Enterprises '!E10+'Small Enterprises  '!E10+'Medium Enterprises     '!E10+'Khadi and Village Industries'!E10+'Others under MSMEs  '!E10)</f>
        <v>183</v>
      </c>
      <c r="F10" s="29">
        <f>SUM('Micro Enterprises '!F10+'Small Enterprises  '!F10+'Medium Enterprises     '!F10+'Khadi and Village Industries'!F10+'Others under MSMEs  '!F10)</f>
        <v>4075.69</v>
      </c>
      <c r="G10" s="30">
        <f>(E10/C10)*100</f>
        <v>1.1268472906403941</v>
      </c>
      <c r="H10" s="30">
        <f>(F10/D10)*100</f>
        <v>13.832633447041523</v>
      </c>
      <c r="I10" s="29">
        <f>SUM('Micro Enterprises '!I10+'Small Enterprises  '!I10+'Medium Enterprises     '!I10+'Khadi and Village Industries'!I10+'Others under MSMEs  '!I10)</f>
        <v>6427</v>
      </c>
      <c r="J10" s="29">
        <f>SUM('Micro Enterprises '!J10+'Small Enterprises  '!J10+'Medium Enterprises     '!J10+'Khadi and Village Industries'!J10+'Others under MSMEs  '!J10)</f>
        <v>103085.06999999999</v>
      </c>
      <c r="K10" s="30">
        <f>E10/I10*100</f>
        <v>2.8473626886572272</v>
      </c>
      <c r="L10" s="30">
        <f>F10/J10*100</f>
        <v>3.9537151209190631</v>
      </c>
    </row>
    <row r="11" spans="1:12" ht="15.75">
      <c r="A11" s="27">
        <v>2</v>
      </c>
      <c r="B11" s="45" t="s">
        <v>14</v>
      </c>
      <c r="C11" s="29">
        <f>SUM('Micro Enterprises '!C11+'Small Enterprises  '!C11+'Medium Enterprises     '!C11+'Khadi and Village Industries'!C11+'Others under MSMEs  '!C11)</f>
        <v>3976</v>
      </c>
      <c r="D11" s="29">
        <f>SUM('Micro Enterprises '!D11+'Small Enterprises  '!D11+'Medium Enterprises     '!D11+'Khadi and Village Industries'!D11+'Others under MSMEs  '!D11)</f>
        <v>39727.709999999992</v>
      </c>
      <c r="E11" s="29">
        <f>SUM('Micro Enterprises '!E11+'Small Enterprises  '!E11+'Medium Enterprises     '!E11+'Khadi and Village Industries'!E11+'Others under MSMEs  '!E11)</f>
        <v>1323</v>
      </c>
      <c r="F11" s="29">
        <f>SUM('Micro Enterprises '!F11+'Small Enterprises  '!F11+'Medium Enterprises     '!F11+'Khadi and Village Industries'!F11+'Others under MSMEs  '!F11)</f>
        <v>54611.53</v>
      </c>
      <c r="G11" s="30">
        <f t="shared" ref="G11:H60" si="0">(E11/C11)*100</f>
        <v>33.274647887323944</v>
      </c>
      <c r="H11" s="30">
        <f t="shared" si="0"/>
        <v>137.46458076742911</v>
      </c>
      <c r="I11" s="29">
        <f>SUM('Micro Enterprises '!I11+'Small Enterprises  '!I11+'Medium Enterprises     '!I11+'Khadi and Village Industries'!I11+'Others under MSMEs  '!I11)</f>
        <v>5040</v>
      </c>
      <c r="J11" s="29">
        <f>SUM('Micro Enterprises '!J11+'Small Enterprises  '!J11+'Medium Enterprises     '!J11+'Khadi and Village Industries'!J11+'Others under MSMEs  '!J11)</f>
        <v>130473.98999999999</v>
      </c>
      <c r="K11" s="30">
        <f t="shared" ref="K11:L66" si="1">E11/I11*100</f>
        <v>26.25</v>
      </c>
      <c r="L11" s="30">
        <f t="shared" si="1"/>
        <v>41.856258094046176</v>
      </c>
    </row>
    <row r="12" spans="1:12" ht="15.75">
      <c r="A12" s="27">
        <v>3</v>
      </c>
      <c r="B12" s="45" t="s">
        <v>15</v>
      </c>
      <c r="C12" s="29">
        <f>SUM('Micro Enterprises '!C12+'Small Enterprises  '!C12+'Medium Enterprises     '!C12+'Khadi and Village Industries'!C12+'Others under MSMEs  '!C12)</f>
        <v>88193</v>
      </c>
      <c r="D12" s="29">
        <f>SUM('Micro Enterprises '!D12+'Small Enterprises  '!D12+'Medium Enterprises     '!D12+'Khadi and Village Industries'!D12+'Others under MSMEs  '!D12)</f>
        <v>364292.67000000004</v>
      </c>
      <c r="E12" s="29">
        <f>SUM('Micro Enterprises '!E12+'Small Enterprises  '!E12+'Medium Enterprises     '!E12+'Khadi and Village Industries'!E12+'Others under MSMEs  '!E12)</f>
        <v>3333</v>
      </c>
      <c r="F12" s="29">
        <f>SUM('Micro Enterprises '!F12+'Small Enterprises  '!F12+'Medium Enterprises     '!F12+'Khadi and Village Industries'!F12+'Others under MSMEs  '!F12)</f>
        <v>48215.99</v>
      </c>
      <c r="G12" s="30">
        <f t="shared" si="0"/>
        <v>3.7792115020466479</v>
      </c>
      <c r="H12" s="30">
        <f t="shared" si="0"/>
        <v>13.235509240413757</v>
      </c>
      <c r="I12" s="29">
        <f>SUM('Micro Enterprises '!I12+'Small Enterprises  '!I12+'Medium Enterprises     '!I12+'Khadi and Village Industries'!I12+'Others under MSMEs  '!I12)</f>
        <v>78757</v>
      </c>
      <c r="J12" s="29">
        <f>SUM('Micro Enterprises '!J12+'Small Enterprises  '!J12+'Medium Enterprises     '!J12+'Khadi and Village Industries'!J12+'Others under MSMEs  '!J12)</f>
        <v>1187738.0800000003</v>
      </c>
      <c r="K12" s="30">
        <f t="shared" si="1"/>
        <v>4.2320047741788036</v>
      </c>
      <c r="L12" s="30">
        <f t="shared" si="1"/>
        <v>4.0594800159981386</v>
      </c>
    </row>
    <row r="13" spans="1:12" ht="15.75">
      <c r="A13" s="27">
        <v>4</v>
      </c>
      <c r="B13" s="45" t="s">
        <v>16</v>
      </c>
      <c r="C13" s="29">
        <f>SUM('Micro Enterprises '!C13+'Small Enterprises  '!C13+'Medium Enterprises     '!C13+'Khadi and Village Industries'!C13+'Others under MSMEs  '!C13)</f>
        <v>71096</v>
      </c>
      <c r="D13" s="29">
        <f>SUM('Micro Enterprises '!D13+'Small Enterprises  '!D13+'Medium Enterprises     '!D13+'Khadi and Village Industries'!D13+'Others under MSMEs  '!D13)</f>
        <v>237134.01</v>
      </c>
      <c r="E13" s="29">
        <f>SUM('Micro Enterprises '!E13+'Small Enterprises  '!E13+'Medium Enterprises     '!E13+'Khadi and Village Industries'!E13+'Others under MSMEs  '!E13)</f>
        <v>5247</v>
      </c>
      <c r="F13" s="29">
        <f>SUM('Micro Enterprises '!F13+'Small Enterprises  '!F13+'Medium Enterprises     '!F13+'Khadi and Village Industries'!F13+'Others under MSMEs  '!F13)</f>
        <v>44670.19</v>
      </c>
      <c r="G13" s="30">
        <f t="shared" si="0"/>
        <v>7.3801620344323169</v>
      </c>
      <c r="H13" s="30">
        <f t="shared" si="0"/>
        <v>18.837529884473341</v>
      </c>
      <c r="I13" s="29">
        <f>SUM('Micro Enterprises '!I13+'Small Enterprises  '!I13+'Medium Enterprises     '!I13+'Khadi and Village Industries'!I13+'Others under MSMEs  '!I13)</f>
        <v>46080</v>
      </c>
      <c r="J13" s="29">
        <f>SUM('Micro Enterprises '!J13+'Small Enterprises  '!J13+'Medium Enterprises     '!J13+'Khadi and Village Industries'!J13+'Others under MSMEs  '!J13)</f>
        <v>504504.87999999995</v>
      </c>
      <c r="K13" s="30">
        <f t="shared" si="1"/>
        <v>11.38671875</v>
      </c>
      <c r="L13" s="30">
        <f t="shared" si="1"/>
        <v>8.8542632134698103</v>
      </c>
    </row>
    <row r="14" spans="1:12" ht="15.75">
      <c r="A14" s="27">
        <v>5</v>
      </c>
      <c r="B14" s="45" t="s">
        <v>17</v>
      </c>
      <c r="C14" s="29">
        <f>SUM('Micro Enterprises '!C14+'Small Enterprises  '!C14+'Medium Enterprises     '!C14+'Khadi and Village Industries'!C14+'Others under MSMEs  '!C14)</f>
        <v>5357</v>
      </c>
      <c r="D14" s="29">
        <f>SUM('Micro Enterprises '!D14+'Small Enterprises  '!D14+'Medium Enterprises     '!D14+'Khadi and Village Industries'!D14+'Others under MSMEs  '!D14)</f>
        <v>23165.759999999998</v>
      </c>
      <c r="E14" s="29">
        <f>SUM('Micro Enterprises '!E14+'Small Enterprises  '!E14+'Medium Enterprises     '!E14+'Khadi and Village Industries'!E14+'Others under MSMEs  '!E14)</f>
        <v>1086</v>
      </c>
      <c r="F14" s="29">
        <f>SUM('Micro Enterprises '!F14+'Small Enterprises  '!F14+'Medium Enterprises     '!F14+'Khadi and Village Industries'!F14+'Others under MSMEs  '!F14)</f>
        <v>16763.400000000001</v>
      </c>
      <c r="G14" s="30">
        <f t="shared" si="0"/>
        <v>20.272540601082696</v>
      </c>
      <c r="H14" s="30">
        <f t="shared" si="0"/>
        <v>72.362832041772009</v>
      </c>
      <c r="I14" s="29">
        <f>SUM('Micro Enterprises '!I14+'Small Enterprises  '!I14+'Medium Enterprises     '!I14+'Khadi and Village Industries'!I14+'Others under MSMEs  '!I14)</f>
        <v>3691</v>
      </c>
      <c r="J14" s="29">
        <f>SUM('Micro Enterprises '!J14+'Small Enterprises  '!J14+'Medium Enterprises     '!J14+'Khadi and Village Industries'!J14+'Others under MSMEs  '!J14)</f>
        <v>32958.560000000005</v>
      </c>
      <c r="K14" s="30">
        <f t="shared" si="1"/>
        <v>29.422920617718773</v>
      </c>
      <c r="L14" s="30">
        <f t="shared" si="1"/>
        <v>50.862052225582666</v>
      </c>
    </row>
    <row r="15" spans="1:12" ht="15.75">
      <c r="A15" s="27">
        <v>6</v>
      </c>
      <c r="B15" s="45" t="s">
        <v>18</v>
      </c>
      <c r="C15" s="29">
        <f>SUM('Micro Enterprises '!C15+'Small Enterprises  '!C15+'Medium Enterprises     '!C15+'Khadi and Village Industries'!C15+'Others under MSMEs  '!C15)</f>
        <v>12988</v>
      </c>
      <c r="D15" s="29">
        <f>SUM('Micro Enterprises '!D15+'Small Enterprises  '!D15+'Medium Enterprises     '!D15+'Khadi and Village Industries'!D15+'Others under MSMEs  '!D15)</f>
        <v>47985.89</v>
      </c>
      <c r="E15" s="29">
        <f>SUM('Micro Enterprises '!E15+'Small Enterprises  '!E15+'Medium Enterprises     '!E15+'Khadi and Village Industries'!E15+'Others under MSMEs  '!E15)</f>
        <v>929</v>
      </c>
      <c r="F15" s="29">
        <f>SUM('Micro Enterprises '!F15+'Small Enterprises  '!F15+'Medium Enterprises     '!F15+'Khadi and Village Industries'!F15+'Others under MSMEs  '!F15)</f>
        <v>12804.35</v>
      </c>
      <c r="G15" s="30">
        <f t="shared" si="0"/>
        <v>7.1527563905143214</v>
      </c>
      <c r="H15" s="30">
        <f t="shared" si="0"/>
        <v>26.683573025320566</v>
      </c>
      <c r="I15" s="29">
        <f>SUM('Micro Enterprises '!I15+'Small Enterprises  '!I15+'Medium Enterprises     '!I15+'Khadi and Village Industries'!I15+'Others under MSMEs  '!I15)</f>
        <v>13504</v>
      </c>
      <c r="J15" s="29">
        <f>SUM('Micro Enterprises '!J15+'Small Enterprises  '!J15+'Medium Enterprises     '!J15+'Khadi and Village Industries'!J15+'Others under MSMEs  '!J15)</f>
        <v>213616.98</v>
      </c>
      <c r="K15" s="30">
        <f t="shared" si="1"/>
        <v>6.8794431279620856</v>
      </c>
      <c r="L15" s="30">
        <f t="shared" si="1"/>
        <v>5.9940693853082276</v>
      </c>
    </row>
    <row r="16" spans="1:12" ht="15.75">
      <c r="A16" s="27">
        <v>7</v>
      </c>
      <c r="B16" s="45" t="s">
        <v>19</v>
      </c>
      <c r="C16" s="29">
        <f>SUM('Micro Enterprises '!C16+'Small Enterprises  '!C16+'Medium Enterprises     '!C16+'Khadi and Village Industries'!C16+'Others under MSMEs  '!C16)</f>
        <v>43238</v>
      </c>
      <c r="D16" s="29">
        <f>SUM('Micro Enterprises '!D16+'Small Enterprises  '!D16+'Medium Enterprises     '!D16+'Khadi and Village Industries'!D16+'Others under MSMEs  '!D16)</f>
        <v>141113.04</v>
      </c>
      <c r="E16" s="29">
        <f>SUM('Micro Enterprises '!E16+'Small Enterprises  '!E16+'Medium Enterprises     '!E16+'Khadi and Village Industries'!E16+'Others under MSMEs  '!E16)</f>
        <v>12342</v>
      </c>
      <c r="F16" s="29">
        <f>SUM('Micro Enterprises '!F16+'Small Enterprises  '!F16+'Medium Enterprises     '!F16+'Khadi and Village Industries'!F16+'Others under MSMEs  '!F16)</f>
        <v>73445.52</v>
      </c>
      <c r="G16" s="30">
        <f t="shared" si="0"/>
        <v>28.544336000740088</v>
      </c>
      <c r="H16" s="30">
        <f t="shared" si="0"/>
        <v>52.047294849575906</v>
      </c>
      <c r="I16" s="29">
        <f>SUM('Micro Enterprises '!I16+'Small Enterprises  '!I16+'Medium Enterprises     '!I16+'Khadi and Village Industries'!I16+'Others under MSMEs  '!I16)</f>
        <v>30610</v>
      </c>
      <c r="J16" s="29">
        <f>SUM('Micro Enterprises '!J16+'Small Enterprises  '!J16+'Medium Enterprises     '!J16+'Khadi and Village Industries'!J16+'Others under MSMEs  '!J16)</f>
        <v>444005.96000000008</v>
      </c>
      <c r="K16" s="30">
        <f t="shared" si="1"/>
        <v>40.320156811499508</v>
      </c>
      <c r="L16" s="30">
        <f t="shared" si="1"/>
        <v>16.541561739396467</v>
      </c>
    </row>
    <row r="17" spans="1:12" ht="15.75">
      <c r="A17" s="27">
        <v>8</v>
      </c>
      <c r="B17" s="45" t="s">
        <v>20</v>
      </c>
      <c r="C17" s="29">
        <f>SUM('Micro Enterprises '!C17+'Small Enterprises  '!C17+'Medium Enterprises     '!C17+'Khadi and Village Industries'!C17+'Others under MSMEs  '!C17)</f>
        <v>21527</v>
      </c>
      <c r="D17" s="29">
        <f>SUM('Micro Enterprises '!D17+'Small Enterprises  '!D17+'Medium Enterprises     '!D17+'Khadi and Village Industries'!D17+'Others under MSMEs  '!D17)</f>
        <v>73988.2</v>
      </c>
      <c r="E17" s="29">
        <f>SUM('Micro Enterprises '!E17+'Small Enterprises  '!E17+'Medium Enterprises     '!E17+'Khadi and Village Industries'!E17+'Others under MSMEs  '!E17)</f>
        <v>583</v>
      </c>
      <c r="F17" s="29">
        <f>SUM('Micro Enterprises '!F17+'Small Enterprises  '!F17+'Medium Enterprises     '!F17+'Khadi and Village Industries'!F17+'Others under MSMEs  '!F17)</f>
        <v>5032</v>
      </c>
      <c r="G17" s="30">
        <f t="shared" si="0"/>
        <v>2.7082268778742971</v>
      </c>
      <c r="H17" s="30">
        <f t="shared" si="0"/>
        <v>6.8010844972576718</v>
      </c>
      <c r="I17" s="29">
        <f>SUM('Micro Enterprises '!I17+'Small Enterprises  '!I17+'Medium Enterprises     '!I17+'Khadi and Village Industries'!I17+'Others under MSMEs  '!I17)</f>
        <v>17663</v>
      </c>
      <c r="J17" s="29">
        <f>SUM('Micro Enterprises '!J17+'Small Enterprises  '!J17+'Medium Enterprises     '!J17+'Khadi and Village Industries'!J17+'Others under MSMEs  '!J17)</f>
        <v>232100</v>
      </c>
      <c r="K17" s="30">
        <f t="shared" si="1"/>
        <v>3.3006850478401177</v>
      </c>
      <c r="L17" s="30">
        <f t="shared" si="1"/>
        <v>2.1680310211115899</v>
      </c>
    </row>
    <row r="18" spans="1:12" ht="15.75">
      <c r="A18" s="27">
        <v>9</v>
      </c>
      <c r="B18" s="45" t="s">
        <v>21</v>
      </c>
      <c r="C18" s="29">
        <f>SUM('Micro Enterprises '!C18+'Small Enterprises  '!C18+'Medium Enterprises     '!C18+'Khadi and Village Industries'!C18+'Others under MSMEs  '!C18)</f>
        <v>56755</v>
      </c>
      <c r="D18" s="29">
        <f>SUM('Micro Enterprises '!D18+'Small Enterprises  '!D18+'Medium Enterprises     '!D18+'Khadi and Village Industries'!D18+'Others under MSMEs  '!D18)</f>
        <v>243360.18</v>
      </c>
      <c r="E18" s="29">
        <f>SUM('Micro Enterprises '!E18+'Small Enterprises  '!E18+'Medium Enterprises     '!E18+'Khadi and Village Industries'!E18+'Others under MSMEs  '!E18)</f>
        <v>2612</v>
      </c>
      <c r="F18" s="29">
        <f>SUM('Micro Enterprises '!F18+'Small Enterprises  '!F18+'Medium Enterprises     '!F18+'Khadi and Village Industries'!F18+'Others under MSMEs  '!F18)</f>
        <v>35512.04</v>
      </c>
      <c r="G18" s="30">
        <f t="shared" si="0"/>
        <v>4.6022376883093994</v>
      </c>
      <c r="H18" s="30">
        <f t="shared" si="0"/>
        <v>14.59237908190239</v>
      </c>
      <c r="I18" s="29">
        <f>SUM('Micro Enterprises '!I18+'Small Enterprises  '!I18+'Medium Enterprises     '!I18+'Khadi and Village Industries'!I18+'Others under MSMEs  '!I18)</f>
        <v>52973</v>
      </c>
      <c r="J18" s="29">
        <f>SUM('Micro Enterprises '!J18+'Small Enterprises  '!J18+'Medium Enterprises     '!J18+'Khadi and Village Industries'!J18+'Others under MSMEs  '!J18)</f>
        <v>280147.7</v>
      </c>
      <c r="K18" s="30">
        <f t="shared" si="1"/>
        <v>4.9308138108092798</v>
      </c>
      <c r="L18" s="30">
        <f t="shared" si="1"/>
        <v>12.676184741120489</v>
      </c>
    </row>
    <row r="19" spans="1:12" ht="15.75">
      <c r="A19" s="27">
        <v>10</v>
      </c>
      <c r="B19" s="45" t="s">
        <v>22</v>
      </c>
      <c r="C19" s="29">
        <f>SUM('Micro Enterprises '!C19+'Small Enterprises  '!C19+'Medium Enterprises     '!C19+'Khadi and Village Industries'!C19+'Others under MSMEs  '!C19)</f>
        <v>22439</v>
      </c>
      <c r="D19" s="29">
        <f>SUM('Micro Enterprises '!D19+'Small Enterprises  '!D19+'Medium Enterprises     '!D19+'Khadi and Village Industries'!D19+'Others under MSMEs  '!D19)</f>
        <v>106956.95999999999</v>
      </c>
      <c r="E19" s="29">
        <f>SUM('Micro Enterprises '!E19+'Small Enterprises  '!E19+'Medium Enterprises     '!E19+'Khadi and Village Industries'!E19+'Others under MSMEs  '!E19)</f>
        <v>7183</v>
      </c>
      <c r="F19" s="29">
        <f>SUM('Micro Enterprises '!F19+'Small Enterprises  '!F19+'Medium Enterprises     '!F19+'Khadi and Village Industries'!F19+'Others under MSMEs  '!F19)</f>
        <v>171335.35</v>
      </c>
      <c r="G19" s="30">
        <f t="shared" si="0"/>
        <v>32.011230446989615</v>
      </c>
      <c r="H19" s="30">
        <f t="shared" si="0"/>
        <v>160.19093100626648</v>
      </c>
      <c r="I19" s="29">
        <f>SUM('Micro Enterprises '!I19+'Small Enterprises  '!I19+'Medium Enterprises     '!I19+'Khadi and Village Industries'!I19+'Others under MSMEs  '!I19)</f>
        <v>11289</v>
      </c>
      <c r="J19" s="29">
        <f>SUM('Micro Enterprises '!J19+'Small Enterprises  '!J19+'Medium Enterprises     '!J19+'Khadi and Village Industries'!J19+'Others under MSMEs  '!J19)</f>
        <v>727395.64</v>
      </c>
      <c r="K19" s="30">
        <f t="shared" si="1"/>
        <v>63.628310744972985</v>
      </c>
      <c r="L19" s="30">
        <f t="shared" si="1"/>
        <v>23.554629774794911</v>
      </c>
    </row>
    <row r="20" spans="1:12" ht="15.75">
      <c r="A20" s="27">
        <v>11</v>
      </c>
      <c r="B20" s="45" t="s">
        <v>23</v>
      </c>
      <c r="C20" s="29">
        <f>SUM('Micro Enterprises '!C20+'Small Enterprises  '!C20+'Medium Enterprises     '!C20+'Khadi and Village Industries'!C20+'Others under MSMEs  '!C20)</f>
        <v>7353</v>
      </c>
      <c r="D20" s="29">
        <f>SUM('Micro Enterprises '!D20+'Small Enterprises  '!D20+'Medium Enterprises     '!D20+'Khadi and Village Industries'!D20+'Others under MSMEs  '!D20)</f>
        <v>30682.51</v>
      </c>
      <c r="E20" s="29">
        <f>SUM('Micro Enterprises '!E20+'Small Enterprises  '!E20+'Medium Enterprises     '!E20+'Khadi and Village Industries'!E20+'Others under MSMEs  '!E20)</f>
        <v>367</v>
      </c>
      <c r="F20" s="29">
        <f>SUM('Micro Enterprises '!F20+'Small Enterprises  '!F20+'Medium Enterprises     '!F20+'Khadi and Village Industries'!F20+'Others under MSMEs  '!F20)</f>
        <v>9799.2199999999993</v>
      </c>
      <c r="G20" s="30">
        <f t="shared" si="0"/>
        <v>4.9911600707194346</v>
      </c>
      <c r="H20" s="30">
        <f t="shared" si="0"/>
        <v>31.937478387524358</v>
      </c>
      <c r="I20" s="29">
        <f>SUM('Micro Enterprises '!I20+'Small Enterprises  '!I20+'Medium Enterprises     '!I20+'Khadi and Village Industries'!I20+'Others under MSMEs  '!I20)</f>
        <v>6473</v>
      </c>
      <c r="J20" s="29">
        <f>SUM('Micro Enterprises '!J20+'Small Enterprises  '!J20+'Medium Enterprises     '!J20+'Khadi and Village Industries'!J20+'Others under MSMEs  '!J20)</f>
        <v>180851.21000000002</v>
      </c>
      <c r="K20" s="30">
        <f t="shared" si="1"/>
        <v>5.6697049281631395</v>
      </c>
      <c r="L20" s="30">
        <f t="shared" si="1"/>
        <v>5.4183878559618144</v>
      </c>
    </row>
    <row r="21" spans="1:12" ht="15.75">
      <c r="A21" s="27">
        <v>12</v>
      </c>
      <c r="B21" s="45" t="s">
        <v>24</v>
      </c>
      <c r="C21" s="29">
        <f>SUM('Micro Enterprises '!C21+'Small Enterprises  '!C21+'Medium Enterprises     '!C21+'Khadi and Village Industries'!C21+'Others under MSMEs  '!C21)</f>
        <v>11097</v>
      </c>
      <c r="D21" s="29">
        <f>SUM('Micro Enterprises '!D21+'Small Enterprises  '!D21+'Medium Enterprises     '!D21+'Khadi and Village Industries'!D21+'Others under MSMEs  '!D21)</f>
        <v>47202.16</v>
      </c>
      <c r="E21" s="29">
        <f>SUM('Micro Enterprises '!E21+'Small Enterprises  '!E21+'Medium Enterprises     '!E21+'Khadi and Village Industries'!E21+'Others under MSMEs  '!E21)</f>
        <v>1453</v>
      </c>
      <c r="F21" s="29">
        <f>SUM('Micro Enterprises '!F21+'Small Enterprises  '!F21+'Medium Enterprises     '!F21+'Khadi and Village Industries'!F21+'Others under MSMEs  '!F21)</f>
        <v>14291</v>
      </c>
      <c r="G21" s="30">
        <f t="shared" si="0"/>
        <v>13.093628908714066</v>
      </c>
      <c r="H21" s="30">
        <f t="shared" si="0"/>
        <v>30.276156853838891</v>
      </c>
      <c r="I21" s="29">
        <f>SUM('Micro Enterprises '!I21+'Small Enterprises  '!I21+'Medium Enterprises     '!I21+'Khadi and Village Industries'!I21+'Others under MSMEs  '!I21)</f>
        <v>8634</v>
      </c>
      <c r="J21" s="29">
        <f>SUM('Micro Enterprises '!J21+'Small Enterprises  '!J21+'Medium Enterprises     '!J21+'Khadi and Village Industries'!J21+'Others under MSMEs  '!J21)</f>
        <v>162450</v>
      </c>
      <c r="K21" s="30">
        <f t="shared" si="1"/>
        <v>16.828816307621032</v>
      </c>
      <c r="L21" s="30">
        <f t="shared" si="1"/>
        <v>8.7971683594952292</v>
      </c>
    </row>
    <row r="22" spans="1:12" ht="15.75">
      <c r="A22" s="27">
        <v>13</v>
      </c>
      <c r="B22" s="45" t="s">
        <v>25</v>
      </c>
      <c r="C22" s="29">
        <f>SUM('Micro Enterprises '!C22+'Small Enterprises  '!C22+'Medium Enterprises     '!C22+'Khadi and Village Industries'!C22+'Others under MSMEs  '!C22)</f>
        <v>21245</v>
      </c>
      <c r="D22" s="29">
        <f>SUM('Micro Enterprises '!D22+'Small Enterprises  '!D22+'Medium Enterprises     '!D22+'Khadi and Village Industries'!D22+'Others under MSMEs  '!D22)</f>
        <v>155230.53</v>
      </c>
      <c r="E22" s="29">
        <f>SUM('Micro Enterprises '!E22+'Small Enterprises  '!E22+'Medium Enterprises     '!E22+'Khadi and Village Industries'!E22+'Others under MSMEs  '!E22)</f>
        <v>7622</v>
      </c>
      <c r="F22" s="29">
        <f>SUM('Micro Enterprises '!F22+'Small Enterprises  '!F22+'Medium Enterprises     '!F22+'Khadi and Village Industries'!F22+'Others under MSMEs  '!F22)</f>
        <v>164390.21000000002</v>
      </c>
      <c r="G22" s="30">
        <f t="shared" si="0"/>
        <v>35.876676865144738</v>
      </c>
      <c r="H22" s="30">
        <f t="shared" si="0"/>
        <v>105.90069492128902</v>
      </c>
      <c r="I22" s="29">
        <f>SUM('Micro Enterprises '!I22+'Small Enterprises  '!I22+'Medium Enterprises     '!I22+'Khadi and Village Industries'!I22+'Others under MSMEs  '!I22)</f>
        <v>16136</v>
      </c>
      <c r="J22" s="29">
        <f>SUM('Micro Enterprises '!J22+'Small Enterprises  '!J22+'Medium Enterprises     '!J22+'Khadi and Village Industries'!J22+'Others under MSMEs  '!J22)</f>
        <v>323506.87300000002</v>
      </c>
      <c r="K22" s="30">
        <f t="shared" si="1"/>
        <v>47.235994050570149</v>
      </c>
      <c r="L22" s="30">
        <f t="shared" si="1"/>
        <v>50.815059499524139</v>
      </c>
    </row>
    <row r="23" spans="1:12" ht="15.75">
      <c r="A23" s="27">
        <v>14</v>
      </c>
      <c r="B23" s="45" t="s">
        <v>26</v>
      </c>
      <c r="C23" s="29">
        <f>SUM('Micro Enterprises '!C23+'Small Enterprises  '!C23+'Medium Enterprises     '!C23+'Khadi and Village Industries'!C23+'Others under MSMEs  '!C23)</f>
        <v>3229</v>
      </c>
      <c r="D23" s="29">
        <f>SUM('Micro Enterprises '!D23+'Small Enterprises  '!D23+'Medium Enterprises     '!D23+'Khadi and Village Industries'!D23+'Others under MSMEs  '!D23)</f>
        <v>10064.029999999999</v>
      </c>
      <c r="E23" s="29">
        <f>SUM('Micro Enterprises '!E23+'Small Enterprises  '!E23+'Medium Enterprises     '!E23+'Khadi and Village Industries'!E23+'Others under MSMEs  '!E23)</f>
        <v>243</v>
      </c>
      <c r="F23" s="29">
        <f>SUM('Micro Enterprises '!F23+'Small Enterprises  '!F23+'Medium Enterprises     '!F23+'Khadi and Village Industries'!F23+'Others under MSMEs  '!F23)</f>
        <v>2246</v>
      </c>
      <c r="G23" s="30">
        <f t="shared" si="0"/>
        <v>7.5255497057912661</v>
      </c>
      <c r="H23" s="30">
        <f t="shared" si="0"/>
        <v>22.317103585740504</v>
      </c>
      <c r="I23" s="29">
        <f>SUM('Micro Enterprises '!I23+'Small Enterprises  '!I23+'Medium Enterprises     '!I23+'Khadi and Village Industries'!I23+'Others under MSMEs  '!I23)</f>
        <v>1143</v>
      </c>
      <c r="J23" s="29">
        <f>SUM('Micro Enterprises '!J23+'Small Enterprises  '!J23+'Medium Enterprises     '!J23+'Khadi and Village Industries'!J23+'Others under MSMEs  '!J23)</f>
        <v>8803</v>
      </c>
      <c r="K23" s="30">
        <f t="shared" si="1"/>
        <v>21.259842519685041</v>
      </c>
      <c r="L23" s="30">
        <f t="shared" si="1"/>
        <v>25.514029308190388</v>
      </c>
    </row>
    <row r="24" spans="1:12" ht="15.75">
      <c r="A24" s="27">
        <v>15</v>
      </c>
      <c r="B24" s="45" t="s">
        <v>27</v>
      </c>
      <c r="C24" s="29">
        <f>SUM('Micro Enterprises '!C24+'Small Enterprises  '!C24+'Medium Enterprises     '!C24+'Khadi and Village Industries'!C24+'Others under MSMEs  '!C24)</f>
        <v>13986</v>
      </c>
      <c r="D24" s="29">
        <f>SUM('Micro Enterprises '!D24+'Small Enterprises  '!D24+'Medium Enterprises     '!D24+'Khadi and Village Industries'!D24+'Others under MSMEs  '!D24)</f>
        <v>51837.080000000009</v>
      </c>
      <c r="E24" s="29">
        <f>SUM('Micro Enterprises '!E24+'Small Enterprises  '!E24+'Medium Enterprises     '!E24+'Khadi and Village Industries'!E24+'Others under MSMEs  '!E24)</f>
        <v>295</v>
      </c>
      <c r="F24" s="29">
        <f>SUM('Micro Enterprises '!F24+'Small Enterprises  '!F24+'Medium Enterprises     '!F24+'Khadi and Village Industries'!F24+'Others under MSMEs  '!F24)</f>
        <v>40484.18</v>
      </c>
      <c r="G24" s="30">
        <f t="shared" si="0"/>
        <v>2.1092521092521093</v>
      </c>
      <c r="H24" s="30">
        <f t="shared" si="0"/>
        <v>78.098882112958506</v>
      </c>
      <c r="I24" s="29">
        <f>SUM('Micro Enterprises '!I24+'Small Enterprises  '!I24+'Medium Enterprises     '!I24+'Khadi and Village Industries'!I24+'Others under MSMEs  '!I24)</f>
        <v>6756</v>
      </c>
      <c r="J24" s="29">
        <f>SUM('Micro Enterprises '!J24+'Small Enterprises  '!J24+'Medium Enterprises     '!J24+'Khadi and Village Industries'!J24+'Others under MSMEs  '!J24)</f>
        <v>200872.28</v>
      </c>
      <c r="K24" s="30">
        <f t="shared" si="1"/>
        <v>4.3664890467732382</v>
      </c>
      <c r="L24" s="30">
        <f t="shared" si="1"/>
        <v>20.154189517836908</v>
      </c>
    </row>
    <row r="25" spans="1:12" ht="15.75">
      <c r="A25" s="27">
        <v>16</v>
      </c>
      <c r="B25" s="45" t="s">
        <v>28</v>
      </c>
      <c r="C25" s="29">
        <f>SUM('Micro Enterprises '!C25+'Small Enterprises  '!C25+'Medium Enterprises     '!C25+'Khadi and Village Industries'!C25+'Others under MSMEs  '!C25)</f>
        <v>9486</v>
      </c>
      <c r="D25" s="29">
        <f>SUM('Micro Enterprises '!D25+'Small Enterprises  '!D25+'Medium Enterprises     '!D25+'Khadi and Village Industries'!D25+'Others under MSMEs  '!D25)</f>
        <v>41490.29</v>
      </c>
      <c r="E25" s="29">
        <f>SUM('Micro Enterprises '!E25+'Small Enterprises  '!E25+'Medium Enterprises     '!E25+'Khadi and Village Industries'!E25+'Others under MSMEs  '!E25)</f>
        <v>1087</v>
      </c>
      <c r="F25" s="29">
        <f>SUM('Micro Enterprises '!F25+'Small Enterprises  '!F25+'Medium Enterprises     '!F25+'Khadi and Village Industries'!F25+'Others under MSMEs  '!F25)</f>
        <v>23381.94</v>
      </c>
      <c r="G25" s="30">
        <f t="shared" si="0"/>
        <v>11.458992199030149</v>
      </c>
      <c r="H25" s="30">
        <f t="shared" si="0"/>
        <v>56.355209857535336</v>
      </c>
      <c r="I25" s="29">
        <f>SUM('Micro Enterprises '!I25+'Small Enterprises  '!I25+'Medium Enterprises     '!I25+'Khadi and Village Industries'!I25+'Others under MSMEs  '!I25)</f>
        <v>6624</v>
      </c>
      <c r="J25" s="29">
        <f>SUM('Micro Enterprises '!J25+'Small Enterprises  '!J25+'Medium Enterprises     '!J25+'Khadi and Village Industries'!J25+'Others under MSMEs  '!J25)</f>
        <v>66965.929999999993</v>
      </c>
      <c r="K25" s="30">
        <f t="shared" si="1"/>
        <v>16.410024154589372</v>
      </c>
      <c r="L25" s="30">
        <f t="shared" si="1"/>
        <v>34.916173045009607</v>
      </c>
    </row>
    <row r="26" spans="1:12" ht="15.75">
      <c r="A26" s="27">
        <v>17</v>
      </c>
      <c r="B26" s="45" t="s">
        <v>29</v>
      </c>
      <c r="C26" s="29">
        <f>SUM('Micro Enterprises '!C26+'Small Enterprises  '!C26+'Medium Enterprises     '!C26+'Khadi and Village Industries'!C26+'Others under MSMEs  '!C26)</f>
        <v>25029</v>
      </c>
      <c r="D26" s="29">
        <f>SUM('Micro Enterprises '!D26+'Small Enterprises  '!D26+'Medium Enterprises     '!D26+'Khadi and Village Industries'!D26+'Others under MSMEs  '!D26)</f>
        <v>135523.88</v>
      </c>
      <c r="E26" s="29">
        <f>SUM('Micro Enterprises '!E26+'Small Enterprises  '!E26+'Medium Enterprises     '!E26+'Khadi and Village Industries'!E26+'Others under MSMEs  '!E26)</f>
        <v>2209</v>
      </c>
      <c r="F26" s="29">
        <f>SUM('Micro Enterprises '!F26+'Small Enterprises  '!F26+'Medium Enterprises     '!F26+'Khadi and Village Industries'!F26+'Others under MSMEs  '!F26)</f>
        <v>24023.409999999996</v>
      </c>
      <c r="G26" s="30">
        <f t="shared" si="0"/>
        <v>8.8257621159455031</v>
      </c>
      <c r="H26" s="30">
        <f t="shared" si="0"/>
        <v>17.726329854192482</v>
      </c>
      <c r="I26" s="29">
        <f>SUM('Micro Enterprises '!I26+'Small Enterprises  '!I26+'Medium Enterprises     '!I26+'Khadi and Village Industries'!I26+'Others under MSMEs  '!I26)</f>
        <v>30758</v>
      </c>
      <c r="J26" s="29">
        <f>SUM('Micro Enterprises '!J26+'Small Enterprises  '!J26+'Medium Enterprises     '!J26+'Khadi and Village Industries'!J26+'Others under MSMEs  '!J26)</f>
        <v>391616.14</v>
      </c>
      <c r="K26" s="30">
        <f t="shared" si="1"/>
        <v>7.1818713830548147</v>
      </c>
      <c r="L26" s="30">
        <f t="shared" si="1"/>
        <v>6.1344279630558631</v>
      </c>
    </row>
    <row r="27" spans="1:12" ht="15.75">
      <c r="A27" s="27">
        <v>18</v>
      </c>
      <c r="B27" s="45" t="s">
        <v>30</v>
      </c>
      <c r="C27" s="29">
        <f>SUM('Micro Enterprises '!C27+'Small Enterprises  '!C27+'Medium Enterprises     '!C27+'Khadi and Village Industries'!C27+'Others under MSMEs  '!C27)</f>
        <v>4546</v>
      </c>
      <c r="D27" s="29">
        <f>SUM('Micro Enterprises '!D27+'Small Enterprises  '!D27+'Medium Enterprises     '!D27+'Khadi and Village Industries'!D27+'Others under MSMEs  '!D27)</f>
        <v>9329.1</v>
      </c>
      <c r="E27" s="29">
        <f>SUM('Micro Enterprises '!E27+'Small Enterprises  '!E27+'Medium Enterprises     '!E27+'Khadi and Village Industries'!E27+'Others under MSMEs  '!E27)</f>
        <v>62</v>
      </c>
      <c r="F27" s="29">
        <f>SUM('Micro Enterprises '!F27+'Small Enterprises  '!F27+'Medium Enterprises     '!F27+'Khadi and Village Industries'!F27+'Others under MSMEs  '!F27)</f>
        <v>276.41000000000003</v>
      </c>
      <c r="G27" s="30">
        <f t="shared" si="0"/>
        <v>1.3638363396392434</v>
      </c>
      <c r="H27" s="30">
        <f t="shared" si="0"/>
        <v>2.9628795918148589</v>
      </c>
      <c r="I27" s="29">
        <f>SUM('Micro Enterprises '!I27+'Small Enterprises  '!I27+'Medium Enterprises     '!I27+'Khadi and Village Industries'!I27+'Others under MSMEs  '!I27)</f>
        <v>4694</v>
      </c>
      <c r="J27" s="29">
        <f>SUM('Micro Enterprises '!J27+'Small Enterprises  '!J27+'Medium Enterprises     '!J27+'Khadi and Village Industries'!J27+'Others under MSMEs  '!J27)</f>
        <v>26615.749999999996</v>
      </c>
      <c r="K27" s="30">
        <f t="shared" si="1"/>
        <v>1.3208351086493395</v>
      </c>
      <c r="L27" s="30">
        <f t="shared" si="1"/>
        <v>1.0385204249363631</v>
      </c>
    </row>
    <row r="28" spans="1:12" ht="15.75">
      <c r="A28" s="27">
        <v>19</v>
      </c>
      <c r="B28" s="45" t="s">
        <v>31</v>
      </c>
      <c r="C28" s="29">
        <f>SUM('Micro Enterprises '!C28+'Small Enterprises  '!C28+'Medium Enterprises     '!C28+'Khadi and Village Industries'!C28+'Others under MSMEs  '!C28)</f>
        <v>9940</v>
      </c>
      <c r="D28" s="29">
        <f>SUM('Micro Enterprises '!D28+'Small Enterprises  '!D28+'Medium Enterprises     '!D28+'Khadi and Village Industries'!D28+'Others under MSMEs  '!D28)</f>
        <v>34069.71</v>
      </c>
      <c r="E28" s="29">
        <f>SUM('Micro Enterprises '!E28+'Small Enterprises  '!E28+'Medium Enterprises     '!E28+'Khadi and Village Industries'!E28+'Others under MSMEs  '!E28)</f>
        <v>6185</v>
      </c>
      <c r="F28" s="29">
        <f>SUM('Micro Enterprises '!F28+'Small Enterprises  '!F28+'Medium Enterprises     '!F28+'Khadi and Village Industries'!F28+'Others under MSMEs  '!F28)</f>
        <v>37251.300000000003</v>
      </c>
      <c r="G28" s="30">
        <f t="shared" si="0"/>
        <v>62.223340040241446</v>
      </c>
      <c r="H28" s="30">
        <f t="shared" si="0"/>
        <v>109.3384710348283</v>
      </c>
      <c r="I28" s="29">
        <f>SUM('Micro Enterprises '!I28+'Small Enterprises  '!I28+'Medium Enterprises     '!I28+'Khadi and Village Industries'!I28+'Others under MSMEs  '!I28)</f>
        <v>10362</v>
      </c>
      <c r="J28" s="29">
        <f>SUM('Micro Enterprises '!J28+'Small Enterprises  '!J28+'Medium Enterprises     '!J28+'Khadi and Village Industries'!J28+'Others under MSMEs  '!J28)</f>
        <v>104314.24000000002</v>
      </c>
      <c r="K28" s="30">
        <f t="shared" si="1"/>
        <v>59.68924917969504</v>
      </c>
      <c r="L28" s="30">
        <f t="shared" si="1"/>
        <v>35.710656569994661</v>
      </c>
    </row>
    <row r="29" spans="1:12" ht="15.75">
      <c r="A29" s="27">
        <v>20</v>
      </c>
      <c r="B29" s="45" t="s">
        <v>32</v>
      </c>
      <c r="C29" s="29">
        <f>SUM('Micro Enterprises '!C29+'Small Enterprises  '!C29+'Medium Enterprises     '!C29+'Khadi and Village Industries'!C29+'Others under MSMEs  '!C29)</f>
        <v>9105</v>
      </c>
      <c r="D29" s="29">
        <f>SUM('Micro Enterprises '!D29+'Small Enterprises  '!D29+'Medium Enterprises     '!D29+'Khadi and Village Industries'!D29+'Others under MSMEs  '!D29)</f>
        <v>32943.64</v>
      </c>
      <c r="E29" s="29">
        <f>SUM('Micro Enterprises '!E29+'Small Enterprises  '!E29+'Medium Enterprises     '!E29+'Khadi and Village Industries'!E29+'Others under MSMEs  '!E29)</f>
        <v>850</v>
      </c>
      <c r="F29" s="29">
        <f>SUM('Micro Enterprises '!F29+'Small Enterprises  '!F29+'Medium Enterprises     '!F29+'Khadi and Village Industries'!F29+'Others under MSMEs  '!F29)</f>
        <v>4011.37</v>
      </c>
      <c r="G29" s="30">
        <f t="shared" si="0"/>
        <v>9.3355299286106526</v>
      </c>
      <c r="H29" s="30">
        <f t="shared" si="0"/>
        <v>12.176462588833536</v>
      </c>
      <c r="I29" s="29">
        <f>SUM('Micro Enterprises '!I29+'Small Enterprises  '!I29+'Medium Enterprises     '!I29+'Khadi and Village Industries'!I29+'Others under MSMEs  '!I29)</f>
        <v>11468</v>
      </c>
      <c r="J29" s="29">
        <f>SUM('Micro Enterprises '!J29+'Small Enterprises  '!J29+'Medium Enterprises     '!J29+'Khadi and Village Industries'!J29+'Others under MSMEs  '!J29)</f>
        <v>63711.71</v>
      </c>
      <c r="K29" s="30">
        <f t="shared" si="1"/>
        <v>7.4119288454830832</v>
      </c>
      <c r="L29" s="30">
        <f t="shared" si="1"/>
        <v>6.2961267245848527</v>
      </c>
    </row>
    <row r="30" spans="1:12" s="33" customFormat="1" ht="19.5" customHeight="1">
      <c r="A30" s="75" t="s">
        <v>33</v>
      </c>
      <c r="B30" s="76"/>
      <c r="C30" s="37">
        <f>SUM(C10:C29)</f>
        <v>456825</v>
      </c>
      <c r="D30" s="37">
        <f>SUM(D10:D29)</f>
        <v>1855561.66</v>
      </c>
      <c r="E30" s="37">
        <f>SUM(E10:E29)</f>
        <v>55194</v>
      </c>
      <c r="F30" s="37">
        <f>SUM(F10:F29)</f>
        <v>786621.10000000009</v>
      </c>
      <c r="G30" s="35">
        <f t="shared" si="0"/>
        <v>12.082088327039894</v>
      </c>
      <c r="H30" s="35">
        <f t="shared" si="0"/>
        <v>42.392614428129548</v>
      </c>
      <c r="I30" s="37">
        <f>SUM(I10:I29)</f>
        <v>369082</v>
      </c>
      <c r="J30" s="37">
        <f>SUM(J10:J29)</f>
        <v>5385733.9929999998</v>
      </c>
      <c r="K30" s="30">
        <f t="shared" si="1"/>
        <v>14.954400377151961</v>
      </c>
      <c r="L30" s="30">
        <f t="shared" si="1"/>
        <v>14.605643372331331</v>
      </c>
    </row>
    <row r="31" spans="1:12" s="23" customFormat="1" ht="15.75">
      <c r="A31" s="27">
        <v>1</v>
      </c>
      <c r="B31" s="45" t="s">
        <v>34</v>
      </c>
      <c r="C31" s="29">
        <f>SUM('Micro Enterprises '!C31+'Small Enterprises  '!C31+'Medium Enterprises     '!C31+'Khadi and Village Industries'!C31+'Others under MSMEs  '!C31)</f>
        <v>173913</v>
      </c>
      <c r="D31" s="29">
        <f>SUM('Micro Enterprises '!D31+'Small Enterprises  '!D31+'Medium Enterprises     '!D31+'Khadi and Village Industries'!D31+'Others under MSMEs  '!D31)</f>
        <v>757851.88</v>
      </c>
      <c r="E31" s="29">
        <f>SUM('Micro Enterprises '!E31+'Small Enterprises  '!E31+'Medium Enterprises     '!E31+'Khadi and Village Industries'!E31+'Others under MSMEs  '!E31)</f>
        <v>6213</v>
      </c>
      <c r="F31" s="29">
        <f>SUM('Micro Enterprises '!F31+'Small Enterprises  '!F31+'Medium Enterprises     '!F31+'Khadi and Village Industries'!F31+'Others under MSMEs  '!F31)</f>
        <v>158923.94999999998</v>
      </c>
      <c r="G31" s="30">
        <f t="shared" si="0"/>
        <v>3.5724758931189733</v>
      </c>
      <c r="H31" s="30">
        <f t="shared" si="0"/>
        <v>20.97031810490461</v>
      </c>
      <c r="I31" s="29">
        <f>SUM('Micro Enterprises '!I31+'Small Enterprises  '!I31+'Medium Enterprises     '!I31+'Khadi and Village Industries'!I31+'Others under MSMEs  '!I31)</f>
        <v>47697</v>
      </c>
      <c r="J31" s="29">
        <f>SUM('Micro Enterprises '!J31+'Small Enterprises  '!J31+'Medium Enterprises     '!J31+'Khadi and Village Industries'!J31+'Others under MSMEs  '!J31)</f>
        <v>748282.42</v>
      </c>
      <c r="K31" s="30">
        <f t="shared" si="1"/>
        <v>13.025976476507955</v>
      </c>
      <c r="L31" s="30">
        <f t="shared" si="1"/>
        <v>21.238498426837285</v>
      </c>
    </row>
    <row r="32" spans="1:12" s="36" customFormat="1" ht="18.75" customHeight="1">
      <c r="A32" s="75" t="s">
        <v>33</v>
      </c>
      <c r="B32" s="76"/>
      <c r="C32" s="37">
        <f>SUM(C31:C31)</f>
        <v>173913</v>
      </c>
      <c r="D32" s="37">
        <f>SUM(D31:D31)</f>
        <v>757851.88</v>
      </c>
      <c r="E32" s="37">
        <f>SUM(E31:E31)</f>
        <v>6213</v>
      </c>
      <c r="F32" s="37">
        <f>SUM(F31:F31)</f>
        <v>158923.94999999998</v>
      </c>
      <c r="G32" s="35">
        <f t="shared" si="0"/>
        <v>3.5724758931189733</v>
      </c>
      <c r="H32" s="35">
        <f t="shared" si="0"/>
        <v>20.97031810490461</v>
      </c>
      <c r="I32" s="37">
        <f>SUM(I31:I31)</f>
        <v>47697</v>
      </c>
      <c r="J32" s="37">
        <f>SUM(J31:J31)</f>
        <v>748282.42</v>
      </c>
      <c r="K32" s="30">
        <f t="shared" si="1"/>
        <v>13.025976476507955</v>
      </c>
      <c r="L32" s="30">
        <f t="shared" si="1"/>
        <v>21.238498426837285</v>
      </c>
    </row>
    <row r="33" spans="1:12" s="23" customFormat="1" ht="15.75">
      <c r="A33" s="27">
        <v>1</v>
      </c>
      <c r="B33" s="45" t="s">
        <v>35</v>
      </c>
      <c r="C33" s="29">
        <f>SUM('Micro Enterprises '!C33+'Small Enterprises  '!C33+'Medium Enterprises     '!C33+'Khadi and Village Industries'!C33+'Others under MSMEs  '!C33)</f>
        <v>57882</v>
      </c>
      <c r="D33" s="29">
        <f>SUM('Micro Enterprises '!D33+'Small Enterprises  '!D33+'Medium Enterprises     '!D33+'Khadi and Village Industries'!D33+'Others under MSMEs  '!D33)</f>
        <v>86056.500000000015</v>
      </c>
      <c r="E33" s="29">
        <f>SUM('Micro Enterprises '!E33+'Small Enterprises  '!E33+'Medium Enterprises     '!E33+'Khadi and Village Industries'!E33+'Others under MSMEs  '!E33)</f>
        <v>1129</v>
      </c>
      <c r="F33" s="29">
        <f>SUM('Micro Enterprises '!F33+'Small Enterprises  '!F33+'Medium Enterprises     '!F33+'Khadi and Village Industries'!F33+'Others under MSMEs  '!F33)</f>
        <v>21049</v>
      </c>
      <c r="G33" s="30">
        <f t="shared" si="0"/>
        <v>1.9505200234960784</v>
      </c>
      <c r="H33" s="30">
        <f t="shared" si="0"/>
        <v>24.459512064748157</v>
      </c>
      <c r="I33" s="29">
        <f>SUM('Micro Enterprises '!I33+'Small Enterprises  '!I33+'Medium Enterprises     '!I33+'Khadi and Village Industries'!I33+'Others under MSMEs  '!I33)</f>
        <v>7962</v>
      </c>
      <c r="J33" s="29">
        <f>SUM('Micro Enterprises '!J33+'Small Enterprises  '!J33+'Medium Enterprises     '!J33+'Khadi and Village Industries'!J33+'Others under MSMEs  '!J33)</f>
        <v>96980</v>
      </c>
      <c r="K33" s="30">
        <f t="shared" si="1"/>
        <v>14.179854307962824</v>
      </c>
      <c r="L33" s="30">
        <f t="shared" si="1"/>
        <v>21.704475149515364</v>
      </c>
    </row>
    <row r="34" spans="1:12" s="23" customFormat="1" ht="15.75">
      <c r="A34" s="27">
        <v>2</v>
      </c>
      <c r="B34" s="45" t="s">
        <v>36</v>
      </c>
      <c r="C34" s="29">
        <f>SUM('Micro Enterprises '!C34+'Small Enterprises  '!C34+'Medium Enterprises     '!C34+'Khadi and Village Industries'!C34+'Others under MSMEs  '!C34)</f>
        <v>3605</v>
      </c>
      <c r="D34" s="29">
        <f>SUM('Micro Enterprises '!D34+'Small Enterprises  '!D34+'Medium Enterprises     '!D34+'Khadi and Village Industries'!D34+'Others under MSMEs  '!D34)</f>
        <v>7260.9900000000007</v>
      </c>
      <c r="E34" s="29">
        <f>SUM('Micro Enterprises '!E34+'Small Enterprises  '!E34+'Medium Enterprises     '!E34+'Khadi and Village Industries'!E34+'Others under MSMEs  '!E34)</f>
        <v>0</v>
      </c>
      <c r="F34" s="29">
        <f>SUM('Micro Enterprises '!F34+'Small Enterprises  '!F34+'Medium Enterprises     '!F34+'Khadi and Village Industries'!F34+'Others under MSMEs  '!F34)</f>
        <v>0</v>
      </c>
      <c r="G34" s="30">
        <f t="shared" si="0"/>
        <v>0</v>
      </c>
      <c r="H34" s="30">
        <f t="shared" si="0"/>
        <v>0</v>
      </c>
      <c r="I34" s="29">
        <f>SUM('Micro Enterprises '!I34+'Small Enterprises  '!I34+'Medium Enterprises     '!I34+'Khadi and Village Industries'!I34+'Others under MSMEs  '!I34)</f>
        <v>0</v>
      </c>
      <c r="J34" s="29">
        <f>SUM('Micro Enterprises '!J34+'Small Enterprises  '!J34+'Medium Enterprises     '!J34+'Khadi and Village Industries'!J34+'Others under MSMEs  '!J34)</f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45" t="s">
        <v>37</v>
      </c>
      <c r="C35" s="29">
        <f>SUM('Micro Enterprises '!C35+'Small Enterprises  '!C35+'Medium Enterprises     '!C35+'Khadi and Village Industries'!C35+'Others under MSMEs  '!C35)</f>
        <v>326</v>
      </c>
      <c r="D35" s="29">
        <f>SUM('Micro Enterprises '!D35+'Small Enterprises  '!D35+'Medium Enterprises     '!D35+'Khadi and Village Industries'!D35+'Others under MSMEs  '!D35)</f>
        <v>0</v>
      </c>
      <c r="E35" s="29">
        <f>SUM('Micro Enterprises '!E35+'Small Enterprises  '!E35+'Medium Enterprises     '!E35+'Khadi and Village Industries'!E35+'Others under MSMEs  '!E35)</f>
        <v>0</v>
      </c>
      <c r="F35" s="29">
        <f>SUM('Micro Enterprises '!F35+'Small Enterprises  '!F35+'Medium Enterprises     '!F35+'Khadi and Village Industries'!F35+'Others under MSMEs  '!F35)</f>
        <v>0</v>
      </c>
      <c r="G35" s="30">
        <f>(E35/C35)*100</f>
        <v>0</v>
      </c>
      <c r="H35" s="30">
        <v>0</v>
      </c>
      <c r="I35" s="29">
        <f>SUM('Micro Enterprises '!I35+'Small Enterprises  '!I35+'Medium Enterprises     '!I35+'Khadi and Village Industries'!I35+'Others under MSMEs  '!I35)</f>
        <v>0</v>
      </c>
      <c r="J35" s="29">
        <f>SUM('Micro Enterprises '!J35+'Small Enterprises  '!J35+'Medium Enterprises     '!J35+'Khadi and Village Industries'!J35+'Others under MSMEs  '!J35)</f>
        <v>0</v>
      </c>
      <c r="K35" s="30" t="e">
        <f t="shared" si="1"/>
        <v>#DIV/0!</v>
      </c>
      <c r="L35" s="30" t="e">
        <f t="shared" si="1"/>
        <v>#DIV/0!</v>
      </c>
    </row>
    <row r="36" spans="1:12" s="33" customFormat="1" ht="19.5" customHeight="1">
      <c r="A36" s="75" t="s">
        <v>33</v>
      </c>
      <c r="B36" s="76"/>
      <c r="C36" s="37">
        <f>SUM(C33:C35)</f>
        <v>61813</v>
      </c>
      <c r="D36" s="37">
        <f>SUM(D33:D35)</f>
        <v>93317.49000000002</v>
      </c>
      <c r="E36" s="37">
        <f>SUM(E33:E35)</f>
        <v>1129</v>
      </c>
      <c r="F36" s="37">
        <f>SUM(F33:F35)</f>
        <v>21049</v>
      </c>
      <c r="G36" s="35">
        <f t="shared" si="0"/>
        <v>1.8264766311293743</v>
      </c>
      <c r="H36" s="35">
        <f t="shared" si="0"/>
        <v>22.556328936837023</v>
      </c>
      <c r="I36" s="37">
        <f>SUM(I33:I35)</f>
        <v>7962</v>
      </c>
      <c r="J36" s="37">
        <f>SUM(J33:J35)</f>
        <v>96980</v>
      </c>
      <c r="K36" s="30">
        <f t="shared" si="1"/>
        <v>14.179854307962824</v>
      </c>
      <c r="L36" s="30">
        <f t="shared" si="1"/>
        <v>21.704475149515364</v>
      </c>
    </row>
    <row r="37" spans="1:12" s="23" customFormat="1" ht="15.75">
      <c r="A37" s="27">
        <v>1</v>
      </c>
      <c r="B37" s="45" t="s">
        <v>38</v>
      </c>
      <c r="C37" s="29">
        <f>SUM('Micro Enterprises '!C37+'Small Enterprises  '!C37+'Medium Enterprises     '!C37+'Khadi and Village Industries'!C37+'Others under MSMEs  '!C37)</f>
        <v>7261</v>
      </c>
      <c r="D37" s="29">
        <f>SUM('Micro Enterprises '!D37+'Small Enterprises  '!D37+'Medium Enterprises     '!D37+'Khadi and Village Industries'!D37+'Others under MSMEs  '!D37)</f>
        <v>29227.190000000002</v>
      </c>
      <c r="E37" s="29">
        <f>SUM('Micro Enterprises '!E37+'Small Enterprises  '!E37+'Medium Enterprises     '!E37+'Khadi and Village Industries'!E37+'Others under MSMEs  '!E37)</f>
        <v>486</v>
      </c>
      <c r="F37" s="29">
        <f>SUM('Micro Enterprises '!F37+'Small Enterprises  '!F37+'Medium Enterprises     '!F37+'Khadi and Village Industries'!F37+'Others under MSMEs  '!F37)</f>
        <v>2064.06</v>
      </c>
      <c r="G37" s="30">
        <f t="shared" si="0"/>
        <v>6.6932929348574577</v>
      </c>
      <c r="H37" s="30">
        <f t="shared" si="0"/>
        <v>7.0621226330687277</v>
      </c>
      <c r="I37" s="29">
        <f>SUM('Micro Enterprises '!I37+'Small Enterprises  '!I37+'Medium Enterprises     '!I37+'Khadi and Village Industries'!I37+'Others under MSMEs  '!I37)</f>
        <v>23686</v>
      </c>
      <c r="J37" s="29">
        <f>SUM('Micro Enterprises '!J37+'Small Enterprises  '!J37+'Medium Enterprises     '!J37+'Khadi and Village Industries'!J37+'Others under MSMEs  '!J37)</f>
        <v>25667.67</v>
      </c>
      <c r="K37" s="30">
        <f t="shared" si="1"/>
        <v>2.0518449717132481</v>
      </c>
      <c r="L37" s="30">
        <f t="shared" si="1"/>
        <v>8.0414778591122609</v>
      </c>
    </row>
    <row r="38" spans="1:12" s="23" customFormat="1" ht="15.75">
      <c r="A38" s="27">
        <v>2</v>
      </c>
      <c r="B38" s="45" t="s">
        <v>39</v>
      </c>
      <c r="C38" s="29">
        <f>SUM('Micro Enterprises '!C38+'Small Enterprises  '!C38+'Medium Enterprises     '!C38+'Khadi and Village Industries'!C38+'Others under MSMEs  '!C38)</f>
        <v>22906</v>
      </c>
      <c r="D38" s="29">
        <f>SUM('Micro Enterprises '!D38+'Small Enterprises  '!D38+'Medium Enterprises     '!D38+'Khadi and Village Industries'!D38+'Others under MSMEs  '!D38)</f>
        <v>32165.68</v>
      </c>
      <c r="E38" s="29">
        <f>SUM('Micro Enterprises '!E38+'Small Enterprises  '!E38+'Medium Enterprises     '!E38+'Khadi and Village Industries'!E38+'Others under MSMEs  '!E38)</f>
        <v>1642</v>
      </c>
      <c r="F38" s="29">
        <f>SUM('Micro Enterprises '!F38+'Small Enterprises  '!F38+'Medium Enterprises     '!F38+'Khadi and Village Industries'!F38+'Others under MSMEs  '!F38)</f>
        <v>981.77</v>
      </c>
      <c r="G38" s="30">
        <f t="shared" si="0"/>
        <v>7.1684274862481443</v>
      </c>
      <c r="H38" s="30">
        <f t="shared" si="0"/>
        <v>3.0522283377811381</v>
      </c>
      <c r="I38" s="29">
        <f>SUM('Micro Enterprises '!I38+'Small Enterprises  '!I38+'Medium Enterprises     '!I38+'Khadi and Village Industries'!I38+'Others under MSMEs  '!I38)</f>
        <v>26546</v>
      </c>
      <c r="J38" s="29">
        <f>SUM('Micro Enterprises '!J38+'Small Enterprises  '!J38+'Medium Enterprises     '!J38+'Khadi and Village Industries'!J38+'Others under MSMEs  '!J38)</f>
        <v>17042</v>
      </c>
      <c r="K38" s="30">
        <f t="shared" si="1"/>
        <v>6.185489339260152</v>
      </c>
      <c r="L38" s="30">
        <f t="shared" si="1"/>
        <v>5.7608848726675275</v>
      </c>
    </row>
    <row r="39" spans="1:12" s="23" customFormat="1" ht="17.25" customHeight="1">
      <c r="A39" s="27">
        <v>3</v>
      </c>
      <c r="B39" s="45" t="s">
        <v>40</v>
      </c>
      <c r="C39" s="29">
        <f>SUM('Micro Enterprises '!C39+'Small Enterprises  '!C39+'Medium Enterprises     '!C39+'Khadi and Village Industries'!C39+'Others under MSMEs  '!C39)</f>
        <v>12511</v>
      </c>
      <c r="D39" s="29">
        <f>SUM('Micro Enterprises '!D39+'Small Enterprises  '!D39+'Medium Enterprises     '!D39+'Khadi and Village Industries'!D39+'Others under MSMEs  '!D39)</f>
        <v>53936.579999999994</v>
      </c>
      <c r="E39" s="29">
        <f>SUM('Micro Enterprises '!E39+'Small Enterprises  '!E39+'Medium Enterprises     '!E39+'Khadi and Village Industries'!E39+'Others under MSMEs  '!E39)</f>
        <v>345</v>
      </c>
      <c r="F39" s="29">
        <f>SUM('Micro Enterprises '!F39+'Small Enterprises  '!F39+'Medium Enterprises     '!F39+'Khadi and Village Industries'!F39+'Others under MSMEs  '!F39)</f>
        <v>19898.14</v>
      </c>
      <c r="G39" s="30">
        <f t="shared" si="0"/>
        <v>2.7575733354647909</v>
      </c>
      <c r="H39" s="30">
        <f t="shared" si="0"/>
        <v>36.89173470027206</v>
      </c>
      <c r="I39" s="29">
        <f>SUM('Micro Enterprises '!I39+'Small Enterprises  '!I39+'Medium Enterprises     '!I39+'Khadi and Village Industries'!I39+'Others under MSMEs  '!I39)</f>
        <v>5095</v>
      </c>
      <c r="J39" s="29">
        <f>SUM('Micro Enterprises '!J39+'Small Enterprises  '!J39+'Medium Enterprises     '!J39+'Khadi and Village Industries'!J39+'Others under MSMEs  '!J39)</f>
        <v>61869.94</v>
      </c>
      <c r="K39" s="30">
        <f t="shared" si="1"/>
        <v>6.7713444553483813</v>
      </c>
      <c r="L39" s="30">
        <f t="shared" si="1"/>
        <v>32.161240175762252</v>
      </c>
    </row>
    <row r="40" spans="1:12" s="36" customFormat="1" ht="18.75" customHeight="1">
      <c r="A40" s="75" t="s">
        <v>33</v>
      </c>
      <c r="B40" s="76"/>
      <c r="C40" s="37">
        <f>SUM(C37:C39)</f>
        <v>42678</v>
      </c>
      <c r="D40" s="37">
        <f>SUM(D37:D39)</f>
        <v>115329.45</v>
      </c>
      <c r="E40" s="37">
        <f>SUM(E37:E39)</f>
        <v>2473</v>
      </c>
      <c r="F40" s="37">
        <f>SUM(F37:F39)</f>
        <v>22943.97</v>
      </c>
      <c r="G40" s="35">
        <f t="shared" si="0"/>
        <v>5.7945545714419611</v>
      </c>
      <c r="H40" s="35">
        <f t="shared" si="0"/>
        <v>19.894285457877412</v>
      </c>
      <c r="I40" s="37">
        <f>SUM(I37:I39)</f>
        <v>55327</v>
      </c>
      <c r="J40" s="37">
        <f>SUM(J37:J39)</f>
        <v>104579.61</v>
      </c>
      <c r="K40" s="30">
        <f t="shared" si="1"/>
        <v>4.4697887107560499</v>
      </c>
      <c r="L40" s="30">
        <f t="shared" si="1"/>
        <v>21.939238442369408</v>
      </c>
    </row>
    <row r="41" spans="1:12" s="23" customFormat="1" ht="15.75">
      <c r="A41" s="27">
        <v>1</v>
      </c>
      <c r="B41" s="45" t="s">
        <v>41</v>
      </c>
      <c r="C41" s="29">
        <f>SUM('Micro Enterprises '!C41+'Small Enterprises  '!C41+'Medium Enterprises     '!C41+'Khadi and Village Industries'!C41+'Others under MSMEs  '!C41)</f>
        <v>53832</v>
      </c>
      <c r="D41" s="29">
        <f>SUM('Micro Enterprises '!D41+'Small Enterprises  '!D41+'Medium Enterprises     '!D41+'Khadi and Village Industries'!D41+'Others under MSMEs  '!D41)</f>
        <v>152944.43</v>
      </c>
      <c r="E41" s="29">
        <f>SUM('Micro Enterprises '!E41+'Small Enterprises  '!E41+'Medium Enterprises     '!E41+'Khadi and Village Industries'!E41+'Others under MSMEs  '!E41)</f>
        <v>2544</v>
      </c>
      <c r="F41" s="29">
        <f>SUM('Micro Enterprises '!F41+'Small Enterprises  '!F41+'Medium Enterprises     '!F41+'Khadi and Village Industries'!F41+'Others under MSMEs  '!F41)</f>
        <v>47481.62</v>
      </c>
      <c r="G41" s="30">
        <f t="shared" si="0"/>
        <v>4.7258136424431569</v>
      </c>
      <c r="H41" s="30">
        <f t="shared" si="0"/>
        <v>31.045014192409624</v>
      </c>
      <c r="I41" s="29">
        <f>SUM('Micro Enterprises '!I41+'Small Enterprises  '!I41+'Medium Enterprises     '!I41+'Khadi and Village Industries'!I41+'Others under MSMEs  '!I41)</f>
        <v>21188</v>
      </c>
      <c r="J41" s="29">
        <f>SUM('Micro Enterprises '!J41+'Small Enterprises  '!J41+'Medium Enterprises     '!J41+'Khadi and Village Industries'!J41+'Others under MSMEs  '!J41)</f>
        <v>502132.58999999997</v>
      </c>
      <c r="K41" s="30">
        <f t="shared" si="1"/>
        <v>12.006796299792336</v>
      </c>
      <c r="L41" s="30">
        <f t="shared" si="1"/>
        <v>9.4559924899517096</v>
      </c>
    </row>
    <row r="42" spans="1:12" s="23" customFormat="1" ht="15.75">
      <c r="A42" s="27">
        <v>2</v>
      </c>
      <c r="B42" s="45" t="s">
        <v>42</v>
      </c>
      <c r="C42" s="29">
        <f>SUM('Micro Enterprises '!C42+'Small Enterprises  '!C42+'Medium Enterprises     '!C42+'Khadi and Village Industries'!C42+'Others under MSMEs  '!C42)</f>
        <v>500</v>
      </c>
      <c r="D42" s="29">
        <f>SUM('Micro Enterprises '!D42+'Small Enterprises  '!D42+'Medium Enterprises     '!D42+'Khadi and Village Industries'!D42+'Others under MSMEs  '!D42)</f>
        <v>3313.6</v>
      </c>
      <c r="E42" s="29">
        <f>SUM('Micro Enterprises '!E42+'Small Enterprises  '!E42+'Medium Enterprises     '!E42+'Khadi and Village Industries'!E42+'Others under MSMEs  '!E42)</f>
        <v>234</v>
      </c>
      <c r="F42" s="29">
        <f>SUM('Micro Enterprises '!F42+'Small Enterprises  '!F42+'Medium Enterprises     '!F42+'Khadi and Village Industries'!F42+'Others under MSMEs  '!F42)</f>
        <v>5989.72</v>
      </c>
      <c r="G42" s="30">
        <f t="shared" si="0"/>
        <v>46.800000000000004</v>
      </c>
      <c r="H42" s="30">
        <f t="shared" si="0"/>
        <v>180.76170931916951</v>
      </c>
      <c r="I42" s="29">
        <f>SUM('Micro Enterprises '!I42+'Small Enterprises  '!I42+'Medium Enterprises     '!I42+'Khadi and Village Industries'!I42+'Others under MSMEs  '!I42)</f>
        <v>74</v>
      </c>
      <c r="J42" s="29">
        <f>SUM('Micro Enterprises '!J42+'Small Enterprises  '!J42+'Medium Enterprises     '!J42+'Khadi and Village Industries'!J42+'Others under MSMEs  '!J42)</f>
        <v>5236.26</v>
      </c>
      <c r="K42" s="30">
        <f t="shared" si="1"/>
        <v>316.21621621621625</v>
      </c>
      <c r="L42" s="30">
        <f t="shared" si="1"/>
        <v>114.38927784334621</v>
      </c>
    </row>
    <row r="43" spans="1:12" s="23" customFormat="1" ht="15.75">
      <c r="A43" s="27">
        <v>3</v>
      </c>
      <c r="B43" s="45" t="s">
        <v>43</v>
      </c>
      <c r="C43" s="29">
        <f>SUM('Micro Enterprises '!C43+'Small Enterprises  '!C43+'Medium Enterprises     '!C43+'Khadi and Village Industries'!C43+'Others under MSMEs  '!C43)</f>
        <v>334</v>
      </c>
      <c r="D43" s="29">
        <f>SUM('Micro Enterprises '!D43+'Small Enterprises  '!D43+'Medium Enterprises     '!D43+'Khadi and Village Industries'!D43+'Others under MSMEs  '!D43)</f>
        <v>13857.97</v>
      </c>
      <c r="E43" s="29">
        <f>SUM('Micro Enterprises '!E43+'Small Enterprises  '!E43+'Medium Enterprises     '!E43+'Khadi and Village Industries'!E43+'Others under MSMEs  '!E43)</f>
        <v>60</v>
      </c>
      <c r="F43" s="29">
        <f>SUM('Micro Enterprises '!F43+'Small Enterprises  '!F43+'Medium Enterprises     '!F43+'Khadi and Village Industries'!F43+'Others under MSMEs  '!F43)</f>
        <v>5777.5300000000007</v>
      </c>
      <c r="G43" s="30">
        <f t="shared" si="0"/>
        <v>17.964071856287426</v>
      </c>
      <c r="H43" s="30">
        <f t="shared" si="0"/>
        <v>41.69102689643578</v>
      </c>
      <c r="I43" s="29">
        <f>SUM('Micro Enterprises '!I43+'Small Enterprises  '!I43+'Medium Enterprises     '!I43+'Khadi and Village Industries'!I43+'Others under MSMEs  '!I43)</f>
        <v>843</v>
      </c>
      <c r="J43" s="29">
        <f>SUM('Micro Enterprises '!J43+'Small Enterprises  '!J43+'Medium Enterprises     '!J43+'Khadi and Village Industries'!J43+'Others under MSMEs  '!J43)</f>
        <v>49197.840000000004</v>
      </c>
      <c r="K43" s="30">
        <f t="shared" si="1"/>
        <v>7.1174377224199299</v>
      </c>
      <c r="L43" s="30">
        <f t="shared" si="1"/>
        <v>11.743462721127594</v>
      </c>
    </row>
    <row r="44" spans="1:12" s="23" customFormat="1" ht="15.75">
      <c r="A44" s="27">
        <v>4</v>
      </c>
      <c r="B44" s="45" t="s">
        <v>44</v>
      </c>
      <c r="C44" s="29">
        <f>SUM('Micro Enterprises '!C44+'Small Enterprises  '!C44+'Medium Enterprises     '!C44+'Khadi and Village Industries'!C44+'Others under MSMEs  '!C44)</f>
        <v>7165</v>
      </c>
      <c r="D44" s="29">
        <f>SUM('Micro Enterprises '!D44+'Small Enterprises  '!D44+'Medium Enterprises     '!D44+'Khadi and Village Industries'!D44+'Others under MSMEs  '!D44)</f>
        <v>18041.489999999998</v>
      </c>
      <c r="E44" s="29">
        <f>SUM('Micro Enterprises '!E44+'Small Enterprises  '!E44+'Medium Enterprises     '!E44+'Khadi and Village Industries'!E44+'Others under MSMEs  '!E44)</f>
        <v>394</v>
      </c>
      <c r="F44" s="29">
        <f>SUM('Micro Enterprises '!F44+'Small Enterprises  '!F44+'Medium Enterprises     '!F44+'Khadi and Village Industries'!F44+'Others under MSMEs  '!F44)</f>
        <v>5734</v>
      </c>
      <c r="G44" s="30">
        <f t="shared" si="0"/>
        <v>5.4989532449406839</v>
      </c>
      <c r="H44" s="30">
        <f t="shared" si="0"/>
        <v>31.782297360140436</v>
      </c>
      <c r="I44" s="29">
        <f>SUM('Micro Enterprises '!I44+'Small Enterprises  '!I44+'Medium Enterprises     '!I44+'Khadi and Village Industries'!I44+'Others under MSMEs  '!I44)</f>
        <v>4869</v>
      </c>
      <c r="J44" s="29">
        <f>SUM('Micro Enterprises '!J44+'Small Enterprises  '!J44+'Medium Enterprises     '!J44+'Khadi and Village Industries'!J44+'Others under MSMEs  '!J44)</f>
        <v>65183</v>
      </c>
      <c r="K44" s="30">
        <f t="shared" si="1"/>
        <v>8.0920106798110503</v>
      </c>
      <c r="L44" s="30">
        <f t="shared" si="1"/>
        <v>8.7967721645214247</v>
      </c>
    </row>
    <row r="45" spans="1:12" s="23" customFormat="1" ht="15.75">
      <c r="A45" s="27">
        <v>5</v>
      </c>
      <c r="B45" s="45" t="s">
        <v>45</v>
      </c>
      <c r="C45" s="29">
        <f>SUM('Micro Enterprises '!C45+'Small Enterprises  '!C45+'Medium Enterprises     '!C45+'Khadi and Village Industries'!C45+'Others under MSMEs  '!C45)</f>
        <v>382</v>
      </c>
      <c r="D45" s="29">
        <f>SUM('Micro Enterprises '!D45+'Small Enterprises  '!D45+'Medium Enterprises     '!D45+'Khadi and Village Industries'!D45+'Others under MSMEs  '!D45)</f>
        <v>2488.98</v>
      </c>
      <c r="E45" s="29">
        <f>SUM('Micro Enterprises '!E45+'Small Enterprises  '!E45+'Medium Enterprises     '!E45+'Khadi and Village Industries'!E45+'Others under MSMEs  '!E45)</f>
        <v>0</v>
      </c>
      <c r="F45" s="29">
        <f>SUM('Micro Enterprises '!F45+'Small Enterprises  '!F45+'Medium Enterprises     '!F45+'Khadi and Village Industries'!F45+'Others under MSMEs  '!F45)</f>
        <v>0</v>
      </c>
      <c r="G45" s="30">
        <f t="shared" si="0"/>
        <v>0</v>
      </c>
      <c r="H45" s="30">
        <f t="shared" si="0"/>
        <v>0</v>
      </c>
      <c r="I45" s="29">
        <f>SUM('Micro Enterprises '!I45+'Small Enterprises  '!I45+'Medium Enterprises     '!I45+'Khadi and Village Industries'!I45+'Others under MSMEs  '!I45)</f>
        <v>0</v>
      </c>
      <c r="J45" s="29">
        <f>SUM('Micro Enterprises '!J45+'Small Enterprises  '!J45+'Medium Enterprises     '!J45+'Khadi and Village Industries'!J45+'Others under MSMEs  '!J45)</f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45" t="s">
        <v>46</v>
      </c>
      <c r="C46" s="29">
        <f>SUM('Micro Enterprises '!C46+'Small Enterprises  '!C46+'Medium Enterprises     '!C46+'Khadi and Village Industries'!C46+'Others under MSMEs  '!C46)</f>
        <v>10399</v>
      </c>
      <c r="D46" s="29">
        <f>SUM('Micro Enterprises '!D46+'Small Enterprises  '!D46+'Medium Enterprises     '!D46+'Khadi and Village Industries'!D46+'Others under MSMEs  '!D46)</f>
        <v>21755.399999999998</v>
      </c>
      <c r="E46" s="29">
        <f>SUM('Micro Enterprises '!E46+'Small Enterprises  '!E46+'Medium Enterprises     '!E46+'Khadi and Village Industries'!E46+'Others under MSMEs  '!E46)</f>
        <v>366</v>
      </c>
      <c r="F46" s="29">
        <f>SUM('Micro Enterprises '!F46+'Small Enterprises  '!F46+'Medium Enterprises     '!F46+'Khadi and Village Industries'!F46+'Others under MSMEs  '!F46)</f>
        <v>29007.97</v>
      </c>
      <c r="G46" s="30">
        <f t="shared" si="0"/>
        <v>3.5195691893451295</v>
      </c>
      <c r="H46" s="30">
        <f t="shared" si="0"/>
        <v>133.33687268448296</v>
      </c>
      <c r="I46" s="29">
        <f>SUM('Micro Enterprises '!I46+'Small Enterprises  '!I46+'Medium Enterprises     '!I46+'Khadi and Village Industries'!I46+'Others under MSMEs  '!I46)</f>
        <v>670</v>
      </c>
      <c r="J46" s="29">
        <f>SUM('Micro Enterprises '!J46+'Small Enterprises  '!J46+'Medium Enterprises     '!J46+'Khadi and Village Industries'!J46+'Others under MSMEs  '!J46)</f>
        <v>38276.519999999997</v>
      </c>
      <c r="K46" s="30">
        <f t="shared" si="1"/>
        <v>54.626865671641788</v>
      </c>
      <c r="L46" s="30">
        <f t="shared" si="1"/>
        <v>75.78528560067636</v>
      </c>
    </row>
    <row r="47" spans="1:12" s="23" customFormat="1" ht="15.75">
      <c r="A47" s="27">
        <v>7</v>
      </c>
      <c r="B47" s="45" t="s">
        <v>47</v>
      </c>
      <c r="C47" s="29">
        <f>SUM('Micro Enterprises '!C47+'Small Enterprises  '!C47+'Medium Enterprises     '!C47+'Khadi and Village Industries'!C47+'Others under MSMEs  '!C47)</f>
        <v>99504</v>
      </c>
      <c r="D47" s="29">
        <f>SUM('Micro Enterprises '!D47+'Small Enterprises  '!D47+'Medium Enterprises     '!D47+'Khadi and Village Industries'!D47+'Others under MSMEs  '!D47)</f>
        <v>280473.53999999998</v>
      </c>
      <c r="E47" s="29">
        <f>SUM('Micro Enterprises '!E47+'Small Enterprises  '!E47+'Medium Enterprises     '!E47+'Khadi and Village Industries'!E47+'Others under MSMEs  '!E47)</f>
        <v>14038</v>
      </c>
      <c r="F47" s="29">
        <f>SUM('Micro Enterprises '!F47+'Small Enterprises  '!F47+'Medium Enterprises     '!F47+'Khadi and Village Industries'!F47+'Others under MSMEs  '!F47)</f>
        <v>217622.32</v>
      </c>
      <c r="G47" s="30">
        <f t="shared" si="0"/>
        <v>14.107975558771507</v>
      </c>
      <c r="H47" s="30">
        <f t="shared" si="0"/>
        <v>77.591034077581796</v>
      </c>
      <c r="I47" s="29">
        <f>SUM('Micro Enterprises '!I47+'Small Enterprises  '!I47+'Medium Enterprises     '!I47+'Khadi and Village Industries'!I47+'Others under MSMEs  '!I47)</f>
        <v>197043</v>
      </c>
      <c r="J47" s="29">
        <f>SUM('Micro Enterprises '!J47+'Small Enterprises  '!J47+'Medium Enterprises     '!J47+'Khadi and Village Industries'!J47+'Others under MSMEs  '!J47)</f>
        <v>1197394.6600000001</v>
      </c>
      <c r="K47" s="30">
        <f t="shared" si="1"/>
        <v>7.124333267357887</v>
      </c>
      <c r="L47" s="30">
        <f t="shared" si="1"/>
        <v>18.174652624557385</v>
      </c>
    </row>
    <row r="48" spans="1:12" s="23" customFormat="1" ht="15.75">
      <c r="A48" s="27">
        <v>8</v>
      </c>
      <c r="B48" s="45" t="s">
        <v>48</v>
      </c>
      <c r="C48" s="29">
        <f>SUM('Micro Enterprises '!C48+'Small Enterprises  '!C48+'Medium Enterprises     '!C48+'Khadi and Village Industries'!C48+'Others under MSMEs  '!C48)</f>
        <v>86971</v>
      </c>
      <c r="D48" s="29">
        <f>SUM('Micro Enterprises '!D48+'Small Enterprises  '!D48+'Medium Enterprises     '!D48+'Khadi and Village Industries'!D48+'Others under MSMEs  '!D48)</f>
        <v>238716.24000000002</v>
      </c>
      <c r="E48" s="29">
        <f>SUM('Micro Enterprises '!E48+'Small Enterprises  '!E48+'Medium Enterprises     '!E48+'Khadi and Village Industries'!E48+'Others under MSMEs  '!E48)</f>
        <v>8395</v>
      </c>
      <c r="F48" s="29">
        <f>SUM('Micro Enterprises '!F48+'Small Enterprises  '!F48+'Medium Enterprises     '!F48+'Khadi and Village Industries'!F48+'Others under MSMEs  '!F48)</f>
        <v>398791.32</v>
      </c>
      <c r="G48" s="30">
        <f t="shared" si="0"/>
        <v>9.6526428349679776</v>
      </c>
      <c r="H48" s="30">
        <f t="shared" si="0"/>
        <v>167.05663594567341</v>
      </c>
      <c r="I48" s="29">
        <f>SUM('Micro Enterprises '!I48+'Small Enterprises  '!I48+'Medium Enterprises     '!I48+'Khadi and Village Industries'!I48+'Others under MSMEs  '!I48)</f>
        <v>50834</v>
      </c>
      <c r="J48" s="29">
        <f>SUM('Micro Enterprises '!J48+'Small Enterprises  '!J48+'Medium Enterprises     '!J48+'Khadi and Village Industries'!J48+'Others under MSMEs  '!J48)</f>
        <v>761832.90000000014</v>
      </c>
      <c r="K48" s="30">
        <f t="shared" si="1"/>
        <v>16.514537514262109</v>
      </c>
      <c r="L48" s="30">
        <f t="shared" si="1"/>
        <v>52.346297987393285</v>
      </c>
    </row>
    <row r="49" spans="1:12" s="23" customFormat="1" ht="15.75">
      <c r="A49" s="27">
        <v>9</v>
      </c>
      <c r="B49" s="45" t="s">
        <v>49</v>
      </c>
      <c r="C49" s="29">
        <f>SUM('Micro Enterprises '!C49+'Small Enterprises  '!C49+'Medium Enterprises     '!C49+'Khadi and Village Industries'!C49+'Others under MSMEs  '!C49)</f>
        <v>5008</v>
      </c>
      <c r="D49" s="29">
        <f>SUM('Micro Enterprises '!D49+'Small Enterprises  '!D49+'Medium Enterprises     '!D49+'Khadi and Village Industries'!D49+'Others under MSMEs  '!D49)</f>
        <v>71047.540000000008</v>
      </c>
      <c r="E49" s="29">
        <f>SUM('Micro Enterprises '!E49+'Small Enterprises  '!E49+'Medium Enterprises     '!E49+'Khadi and Village Industries'!E49+'Others under MSMEs  '!E49)</f>
        <v>5003</v>
      </c>
      <c r="F49" s="29">
        <f>SUM('Micro Enterprises '!F49+'Small Enterprises  '!F49+'Medium Enterprises     '!F49+'Khadi and Village Industries'!F49+'Others under MSMEs  '!F49)</f>
        <v>87891.43</v>
      </c>
      <c r="G49" s="30">
        <f t="shared" si="0"/>
        <v>99.900159744408938</v>
      </c>
      <c r="H49" s="30">
        <f t="shared" si="0"/>
        <v>123.70791444714339</v>
      </c>
      <c r="I49" s="29">
        <f>SUM('Micro Enterprises '!I49+'Small Enterprises  '!I49+'Medium Enterprises     '!I49+'Khadi and Village Industries'!I49+'Others under MSMEs  '!I49)</f>
        <v>62416</v>
      </c>
      <c r="J49" s="29">
        <f>SUM('Micro Enterprises '!J49+'Small Enterprises  '!J49+'Medium Enterprises     '!J49+'Khadi and Village Industries'!J49+'Others under MSMEs  '!J49)</f>
        <v>197111.77</v>
      </c>
      <c r="K49" s="30">
        <f t="shared" si="1"/>
        <v>8.0155729300179441</v>
      </c>
      <c r="L49" s="30">
        <f t="shared" si="1"/>
        <v>44.589640689645272</v>
      </c>
    </row>
    <row r="50" spans="1:12" s="23" customFormat="1" ht="15.75">
      <c r="A50" s="27">
        <v>10</v>
      </c>
      <c r="B50" s="45" t="s">
        <v>50</v>
      </c>
      <c r="C50" s="29">
        <f>SUM('Micro Enterprises '!C50+'Small Enterprises  '!C50+'Medium Enterprises     '!C50+'Khadi and Village Industries'!C50+'Others under MSMEs  '!C50)</f>
        <v>251</v>
      </c>
      <c r="D50" s="29">
        <f>SUM('Micro Enterprises '!D50+'Small Enterprises  '!D50+'Medium Enterprises     '!D50+'Khadi and Village Industries'!D50+'Others under MSMEs  '!D50)</f>
        <v>1662.5</v>
      </c>
      <c r="E50" s="29">
        <f>SUM('Micro Enterprises '!E50+'Small Enterprises  '!E50+'Medium Enterprises     '!E50+'Khadi and Village Industries'!E50+'Others under MSMEs  '!E50)</f>
        <v>2</v>
      </c>
      <c r="F50" s="29">
        <f>SUM('Micro Enterprises '!F50+'Small Enterprises  '!F50+'Medium Enterprises     '!F50+'Khadi and Village Industries'!F50+'Others under MSMEs  '!F50)</f>
        <v>5.39</v>
      </c>
      <c r="G50" s="30">
        <f t="shared" si="0"/>
        <v>0.79681274900398402</v>
      </c>
      <c r="H50" s="30">
        <f t="shared" si="0"/>
        <v>0.32421052631578945</v>
      </c>
      <c r="I50" s="29">
        <f>SUM('Micro Enterprises '!I50+'Small Enterprises  '!I50+'Medium Enterprises     '!I50+'Khadi and Village Industries'!I50+'Others under MSMEs  '!I50)</f>
        <v>92</v>
      </c>
      <c r="J50" s="29">
        <f>SUM('Micro Enterprises '!J50+'Small Enterprises  '!J50+'Medium Enterprises     '!J50+'Khadi and Village Industries'!J50+'Others under MSMEs  '!J50)</f>
        <v>2137.4299999999998</v>
      </c>
      <c r="K50" s="30">
        <f t="shared" si="1"/>
        <v>2.1739130434782608</v>
      </c>
      <c r="L50" s="30">
        <f t="shared" si="1"/>
        <v>0.25217200095441722</v>
      </c>
    </row>
    <row r="51" spans="1:12" s="23" customFormat="1" ht="15.75">
      <c r="A51" s="27">
        <v>11</v>
      </c>
      <c r="B51" s="45" t="s">
        <v>51</v>
      </c>
      <c r="C51" s="29">
        <f>SUM('Micro Enterprises '!C51+'Small Enterprises  '!C51+'Medium Enterprises     '!C51+'Khadi and Village Industries'!C51+'Others under MSMEs  '!C51)</f>
        <v>4399</v>
      </c>
      <c r="D51" s="29">
        <f>SUM('Micro Enterprises '!D51+'Small Enterprises  '!D51+'Medium Enterprises     '!D51+'Khadi and Village Industries'!D51+'Others under MSMEs  '!D51)</f>
        <v>12018.18</v>
      </c>
      <c r="E51" s="29">
        <f>SUM('Micro Enterprises '!E51+'Small Enterprises  '!E51+'Medium Enterprises     '!E51+'Khadi and Village Industries'!E51+'Others under MSMEs  '!E51)</f>
        <v>0</v>
      </c>
      <c r="F51" s="29">
        <f>SUM('Micro Enterprises '!F51+'Small Enterprises  '!F51+'Medium Enterprises     '!F51+'Khadi and Village Industries'!F51+'Others under MSMEs  '!F51)</f>
        <v>0</v>
      </c>
      <c r="G51" s="30">
        <f t="shared" si="0"/>
        <v>0</v>
      </c>
      <c r="H51" s="30">
        <f t="shared" si="0"/>
        <v>0</v>
      </c>
      <c r="I51" s="29">
        <f>SUM('Micro Enterprises '!I51+'Small Enterprises  '!I51+'Medium Enterprises     '!I51+'Khadi and Village Industries'!I51+'Others under MSMEs  '!I51)</f>
        <v>519</v>
      </c>
      <c r="J51" s="29">
        <f>SUM('Micro Enterprises '!J51+'Small Enterprises  '!J51+'Medium Enterprises     '!J51+'Khadi and Village Industries'!J51+'Others under MSMEs  '!J51)</f>
        <v>20875.690000000002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45" t="s">
        <v>52</v>
      </c>
      <c r="C52" s="29">
        <f>SUM('Micro Enterprises '!C52+'Small Enterprises  '!C52+'Medium Enterprises     '!C52+'Khadi and Village Industries'!C52+'Others under MSMEs  '!C52)</f>
        <v>6010</v>
      </c>
      <c r="D52" s="29">
        <f>SUM('Micro Enterprises '!D52+'Small Enterprises  '!D52+'Medium Enterprises     '!D52+'Khadi and Village Industries'!D52+'Others under MSMEs  '!D52)</f>
        <v>13027.32</v>
      </c>
      <c r="E52" s="29">
        <f>SUM('Micro Enterprises '!E52+'Small Enterprises  '!E52+'Medium Enterprises     '!E52+'Khadi and Village Industries'!E52+'Others under MSMEs  '!E52)</f>
        <v>47</v>
      </c>
      <c r="F52" s="29">
        <f>SUM('Micro Enterprises '!F52+'Small Enterprises  '!F52+'Medium Enterprises     '!F52+'Khadi and Village Industries'!F52+'Others under MSMEs  '!F52)</f>
        <v>2831</v>
      </c>
      <c r="G52" s="30">
        <f t="shared" si="0"/>
        <v>0.78202995008319465</v>
      </c>
      <c r="H52" s="30">
        <f t="shared" si="0"/>
        <v>21.731254010801916</v>
      </c>
      <c r="I52" s="29">
        <f>SUM('Micro Enterprises '!I52+'Small Enterprises  '!I52+'Medium Enterprises     '!I52+'Khadi and Village Industries'!I52+'Others under MSMEs  '!I52)</f>
        <v>916</v>
      </c>
      <c r="J52" s="29">
        <f>SUM('Micro Enterprises '!J52+'Small Enterprises  '!J52+'Medium Enterprises     '!J52+'Khadi and Village Industries'!J52+'Others under MSMEs  '!J52)</f>
        <v>40465</v>
      </c>
      <c r="K52" s="30">
        <f t="shared" si="1"/>
        <v>5.1310043668122276</v>
      </c>
      <c r="L52" s="30">
        <f t="shared" si="1"/>
        <v>6.9961695292227857</v>
      </c>
    </row>
    <row r="53" spans="1:12" s="23" customFormat="1" ht="15.75">
      <c r="A53" s="27">
        <v>13</v>
      </c>
      <c r="B53" s="45" t="s">
        <v>53</v>
      </c>
      <c r="C53" s="29">
        <f>SUM('Micro Enterprises '!C53+'Small Enterprises  '!C53+'Medium Enterprises     '!C53+'Khadi and Village Industries'!C53+'Others under MSMEs  '!C53)</f>
        <v>16789</v>
      </c>
      <c r="D53" s="29">
        <f>SUM('Micro Enterprises '!D53+'Small Enterprises  '!D53+'Medium Enterprises     '!D53+'Khadi and Village Industries'!D53+'Others under MSMEs  '!D53)</f>
        <v>100703.71999999999</v>
      </c>
      <c r="E53" s="29">
        <f>SUM('Micro Enterprises '!E53+'Small Enterprises  '!E53+'Medium Enterprises     '!E53+'Khadi and Village Industries'!E53+'Others under MSMEs  '!E53)</f>
        <v>2713</v>
      </c>
      <c r="F53" s="29">
        <f>SUM('Micro Enterprises '!F53+'Small Enterprises  '!F53+'Medium Enterprises     '!F53+'Khadi and Village Industries'!F53+'Others under MSMEs  '!F53)</f>
        <v>43544.229999999996</v>
      </c>
      <c r="G53" s="30">
        <f t="shared" si="0"/>
        <v>16.159390076836026</v>
      </c>
      <c r="H53" s="30">
        <f t="shared" si="0"/>
        <v>43.239941880995062</v>
      </c>
      <c r="I53" s="29">
        <f>SUM('Micro Enterprises '!I53+'Small Enterprises  '!I53+'Medium Enterprises     '!I53+'Khadi and Village Industries'!I53+'Others under MSMEs  '!I53)</f>
        <v>25715</v>
      </c>
      <c r="J53" s="29">
        <f>SUM('Micro Enterprises '!J53+'Small Enterprises  '!J53+'Medium Enterprises     '!J53+'Khadi and Village Industries'!J53+'Others under MSMEs  '!J53)</f>
        <v>539719.41</v>
      </c>
      <c r="K53" s="30">
        <f t="shared" si="1"/>
        <v>10.550262492708535</v>
      </c>
      <c r="L53" s="30">
        <f t="shared" si="1"/>
        <v>8.0679384867777859</v>
      </c>
    </row>
    <row r="54" spans="1:12" s="23" customFormat="1" ht="15.75">
      <c r="A54" s="27">
        <v>14</v>
      </c>
      <c r="B54" s="45" t="s">
        <v>54</v>
      </c>
      <c r="C54" s="29">
        <f>SUM('Micro Enterprises '!C54+'Small Enterprises  '!C54+'Medium Enterprises     '!C54+'Khadi and Village Industries'!C54+'Others under MSMEs  '!C54)</f>
        <v>3446</v>
      </c>
      <c r="D54" s="29">
        <f>SUM('Micro Enterprises '!D54+'Small Enterprises  '!D54+'Medium Enterprises     '!D54+'Khadi and Village Industries'!D54+'Others under MSMEs  '!D54)</f>
        <v>6367.2200000000012</v>
      </c>
      <c r="E54" s="29">
        <f>SUM('Micro Enterprises '!E54+'Small Enterprises  '!E54+'Medium Enterprises     '!E54+'Khadi and Village Industries'!E54+'Others under MSMEs  '!E54)</f>
        <v>0</v>
      </c>
      <c r="F54" s="29">
        <f>SUM('Micro Enterprises '!F54+'Small Enterprises  '!F54+'Medium Enterprises     '!F54+'Khadi and Village Industries'!F54+'Others under MSMEs  '!F54)</f>
        <v>0</v>
      </c>
      <c r="G54" s="30">
        <f t="shared" si="0"/>
        <v>0</v>
      </c>
      <c r="H54" s="30">
        <f t="shared" si="0"/>
        <v>0</v>
      </c>
      <c r="I54" s="29">
        <f>SUM('Micro Enterprises '!I54+'Small Enterprises  '!I54+'Medium Enterprises     '!I54+'Khadi and Village Industries'!I54+'Others under MSMEs  '!I54)</f>
        <v>336</v>
      </c>
      <c r="J54" s="29">
        <f>SUM('Micro Enterprises '!J54+'Small Enterprises  '!J54+'Medium Enterprises     '!J54+'Khadi and Village Industries'!J54+'Others under MSMEs  '!J54)</f>
        <v>10063.719999999999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45" t="s">
        <v>55</v>
      </c>
      <c r="C55" s="29">
        <f>SUM('Micro Enterprises '!C55+'Small Enterprises  '!C55+'Medium Enterprises     '!C55+'Khadi and Village Industries'!C55+'Others under MSMEs  '!C55)</f>
        <v>15933</v>
      </c>
      <c r="D55" s="29">
        <f>SUM('Micro Enterprises '!D55+'Small Enterprises  '!D55+'Medium Enterprises     '!D55+'Khadi and Village Industries'!D55+'Others under MSMEs  '!D55)</f>
        <v>51064.45</v>
      </c>
      <c r="E55" s="29">
        <f>SUM('Micro Enterprises '!E55+'Small Enterprises  '!E55+'Medium Enterprises     '!E55+'Khadi and Village Industries'!E55+'Others under MSMEs  '!E55)</f>
        <v>4027</v>
      </c>
      <c r="F55" s="29">
        <f>SUM('Micro Enterprises '!F55+'Small Enterprises  '!F55+'Medium Enterprises     '!F55+'Khadi and Village Industries'!F55+'Others under MSMEs  '!F55)</f>
        <v>17797.95</v>
      </c>
      <c r="G55" s="30">
        <f t="shared" si="0"/>
        <v>25.274587334463067</v>
      </c>
      <c r="H55" s="30">
        <f t="shared" si="0"/>
        <v>34.853895420395212</v>
      </c>
      <c r="I55" s="29">
        <f>SUM('Micro Enterprises '!I55+'Small Enterprises  '!I55+'Medium Enterprises     '!I55+'Khadi and Village Industries'!I55+'Others under MSMEs  '!I55)</f>
        <v>43666</v>
      </c>
      <c r="J55" s="29">
        <f>SUM('Micro Enterprises '!J55+'Small Enterprises  '!J55+'Medium Enterprises     '!J55+'Khadi and Village Industries'!J55+'Others under MSMEs  '!J55)</f>
        <v>66689.709999999992</v>
      </c>
      <c r="K55" s="30">
        <f t="shared" si="1"/>
        <v>9.222278202720652</v>
      </c>
      <c r="L55" s="30">
        <f t="shared" si="1"/>
        <v>26.687700396358004</v>
      </c>
    </row>
    <row r="56" spans="1:12" s="23" customFormat="1" ht="15.75">
      <c r="A56" s="27">
        <v>16</v>
      </c>
      <c r="B56" s="45" t="s">
        <v>56</v>
      </c>
      <c r="C56" s="29">
        <f>SUM('Micro Enterprises '!C56+'Small Enterprises  '!C56+'Medium Enterprises     '!C56+'Khadi and Village Industries'!C56+'Others under MSMEs  '!C56)</f>
        <v>5876</v>
      </c>
      <c r="D56" s="29">
        <f>SUM('Micro Enterprises '!D56+'Small Enterprises  '!D56+'Medium Enterprises     '!D56+'Khadi and Village Industries'!D56+'Others under MSMEs  '!D56)</f>
        <v>11449.35</v>
      </c>
      <c r="E56" s="29">
        <f>SUM('Micro Enterprises '!E56+'Small Enterprises  '!E56+'Medium Enterprises     '!E56+'Khadi and Village Industries'!E56+'Others under MSMEs  '!E56)</f>
        <v>12</v>
      </c>
      <c r="F56" s="29">
        <f>SUM('Micro Enterprises '!F56+'Small Enterprises  '!F56+'Medium Enterprises     '!F56+'Khadi and Village Industries'!F56+'Others under MSMEs  '!F56)</f>
        <v>947.81000000000017</v>
      </c>
      <c r="G56" s="30">
        <f t="shared" si="0"/>
        <v>0.20422055820285909</v>
      </c>
      <c r="H56" s="30">
        <f t="shared" si="0"/>
        <v>8.2782865402839487</v>
      </c>
      <c r="I56" s="29">
        <f>SUM('Micro Enterprises '!I56+'Small Enterprises  '!I56+'Medium Enterprises     '!I56+'Khadi and Village Industries'!I56+'Others under MSMEs  '!I56)</f>
        <v>605</v>
      </c>
      <c r="J56" s="29">
        <f>SUM('Micro Enterprises '!J56+'Small Enterprises  '!J56+'Medium Enterprises     '!J56+'Khadi and Village Industries'!J56+'Others under MSMEs  '!J56)</f>
        <v>60018.58</v>
      </c>
      <c r="K56" s="30">
        <f t="shared" si="1"/>
        <v>1.9834710743801653</v>
      </c>
      <c r="L56" s="30">
        <f t="shared" si="1"/>
        <v>1.5791943094954932</v>
      </c>
    </row>
    <row r="57" spans="1:12" s="23" customFormat="1" ht="15.75">
      <c r="A57" s="27">
        <v>17</v>
      </c>
      <c r="B57" s="45" t="s">
        <v>57</v>
      </c>
      <c r="C57" s="29">
        <f>SUM('Micro Enterprises '!C57+'Small Enterprises  '!C57+'Medium Enterprises     '!C57+'Khadi and Village Industries'!C57+'Others under MSMEs  '!C57)</f>
        <v>361</v>
      </c>
      <c r="D57" s="29">
        <f>SUM('Micro Enterprises '!D57+'Small Enterprises  '!D57+'Medium Enterprises     '!D57+'Khadi and Village Industries'!D57+'Others under MSMEs  '!D57)</f>
        <v>5481.7</v>
      </c>
      <c r="E57" s="29">
        <f>SUM('Micro Enterprises '!E57+'Small Enterprises  '!E57+'Medium Enterprises     '!E57+'Khadi and Village Industries'!E57+'Others under MSMEs  '!E57)</f>
        <v>51</v>
      </c>
      <c r="F57" s="29">
        <f>SUM('Micro Enterprises '!F57+'Small Enterprises  '!F57+'Medium Enterprises     '!F57+'Khadi and Village Industries'!F57+'Others under MSMEs  '!F57)</f>
        <v>647.09</v>
      </c>
      <c r="G57" s="30">
        <f t="shared" si="0"/>
        <v>14.127423822714682</v>
      </c>
      <c r="H57" s="30">
        <f t="shared" si="0"/>
        <v>11.804549683492347</v>
      </c>
      <c r="I57" s="29">
        <f>SUM('Micro Enterprises '!I57+'Small Enterprises  '!I57+'Medium Enterprises     '!I57+'Khadi and Village Industries'!I57+'Others under MSMEs  '!I57)</f>
        <v>1034</v>
      </c>
      <c r="J57" s="29">
        <f>SUM('Micro Enterprises '!J57+'Small Enterprises  '!J57+'Medium Enterprises     '!J57+'Khadi and Village Industries'!J57+'Others under MSMEs  '!J57)</f>
        <v>38427.54</v>
      </c>
      <c r="K57" s="30">
        <f t="shared" si="1"/>
        <v>4.9323017408123793</v>
      </c>
      <c r="L57" s="30">
        <f t="shared" si="1"/>
        <v>1.6839225201509129</v>
      </c>
    </row>
    <row r="58" spans="1:12" s="23" customFormat="1" ht="15.75">
      <c r="A58" s="27">
        <v>18</v>
      </c>
      <c r="B58" s="45" t="s">
        <v>58</v>
      </c>
      <c r="C58" s="29">
        <f>SUM('Micro Enterprises '!C58+'Small Enterprises  '!C58+'Medium Enterprises     '!C58+'Khadi and Village Industries'!C58+'Others under MSMEs  '!C58)</f>
        <v>28626</v>
      </c>
      <c r="D58" s="29">
        <f>SUM('Micro Enterprises '!D58+'Small Enterprises  '!D58+'Medium Enterprises     '!D58+'Khadi and Village Industries'!D58+'Others under MSMEs  '!D58)</f>
        <v>69787.81</v>
      </c>
      <c r="E58" s="29">
        <f>SUM('Micro Enterprises '!E58+'Small Enterprises  '!E58+'Medium Enterprises     '!E58+'Khadi and Village Industries'!E58+'Others under MSMEs  '!E58)</f>
        <v>3397</v>
      </c>
      <c r="F58" s="29">
        <f>SUM('Micro Enterprises '!F58+'Small Enterprises  '!F58+'Medium Enterprises     '!F58+'Khadi and Village Industries'!F58+'Others under MSMEs  '!F58)</f>
        <v>126256.86</v>
      </c>
      <c r="G58" s="30">
        <f t="shared" ref="G58:G59" si="2">(E58/C58)*100</f>
        <v>11.866834346398379</v>
      </c>
      <c r="H58" s="30">
        <f t="shared" ref="H58:H59" si="3">(F58/D58)*100</f>
        <v>180.91534896997055</v>
      </c>
      <c r="I58" s="29">
        <f>SUM('Micro Enterprises '!I58+'Small Enterprises  '!I58+'Medium Enterprises     '!I58+'Khadi and Village Industries'!I58+'Others under MSMEs  '!I58)</f>
        <v>19100</v>
      </c>
      <c r="J58" s="29">
        <f>SUM('Micro Enterprises '!J58+'Small Enterprises  '!J58+'Medium Enterprises     '!J58+'Khadi and Village Industries'!J58+'Others under MSMEs  '!J58)</f>
        <v>385715.42000000004</v>
      </c>
      <c r="K58" s="30">
        <f t="shared" si="1"/>
        <v>17.785340314136125</v>
      </c>
      <c r="L58" s="30">
        <f t="shared" si="1"/>
        <v>32.733163740251811</v>
      </c>
    </row>
    <row r="59" spans="1:12" s="23" customFormat="1" ht="15.75">
      <c r="A59" s="27">
        <v>19</v>
      </c>
      <c r="B59" s="45" t="s">
        <v>59</v>
      </c>
      <c r="C59" s="29">
        <f>SUM('Micro Enterprises '!C59+'Small Enterprises  '!C59+'Medium Enterprises     '!C59+'Khadi and Village Industries'!C59+'Others under MSMEs  '!C59)</f>
        <v>648</v>
      </c>
      <c r="D59" s="29">
        <f>SUM('Micro Enterprises '!D59+'Small Enterprises  '!D59+'Medium Enterprises     '!D59+'Khadi and Village Industries'!D59+'Others under MSMEs  '!D59)</f>
        <v>11741.730000000001</v>
      </c>
      <c r="E59" s="29">
        <f>SUM('Micro Enterprises '!E59+'Small Enterprises  '!E59+'Medium Enterprises     '!E59+'Khadi and Village Industries'!E59+'Others under MSMEs  '!E59)</f>
        <v>25106</v>
      </c>
      <c r="F59" s="29">
        <f>SUM('Micro Enterprises '!F59+'Small Enterprises  '!F59+'Medium Enterprises     '!F59+'Khadi and Village Industries'!F59+'Others under MSMEs  '!F59)</f>
        <v>12370.75</v>
      </c>
      <c r="G59" s="30">
        <f t="shared" si="2"/>
        <v>3874.3827160493829</v>
      </c>
      <c r="H59" s="30">
        <f t="shared" si="3"/>
        <v>105.35713221135214</v>
      </c>
      <c r="I59" s="29">
        <f>SUM('Micro Enterprises '!I59+'Small Enterprises  '!I59+'Medium Enterprises     '!I59+'Khadi and Village Industries'!I59+'Others under MSMEs  '!I59)</f>
        <v>120201</v>
      </c>
      <c r="J59" s="29">
        <f>SUM('Micro Enterprises '!J59+'Small Enterprises  '!J59+'Medium Enterprises     '!J59+'Khadi and Village Industries'!J59+'Others under MSMEs  '!J59)</f>
        <v>34520.61</v>
      </c>
      <c r="K59" s="30">
        <f t="shared" si="1"/>
        <v>20.886681475195715</v>
      </c>
      <c r="L59" s="30">
        <f t="shared" si="1"/>
        <v>35.835838358592156</v>
      </c>
    </row>
    <row r="60" spans="1:12" s="33" customFormat="1" ht="19.5" customHeight="1">
      <c r="A60" s="75" t="s">
        <v>33</v>
      </c>
      <c r="B60" s="76"/>
      <c r="C60" s="12">
        <f>SUM(C41:C59)</f>
        <v>346434</v>
      </c>
      <c r="D60" s="12">
        <f t="shared" ref="D60:F60" si="4">SUM(D41:D59)</f>
        <v>1085943.17</v>
      </c>
      <c r="E60" s="12">
        <f t="shared" si="4"/>
        <v>66389</v>
      </c>
      <c r="F60" s="12">
        <f t="shared" si="4"/>
        <v>1002696.9899999999</v>
      </c>
      <c r="G60" s="35">
        <f t="shared" si="0"/>
        <v>19.163534756981125</v>
      </c>
      <c r="H60" s="35">
        <f t="shared" si="0"/>
        <v>92.334204744802619</v>
      </c>
      <c r="I60" s="12">
        <f>SUM(I41:I59)</f>
        <v>550121</v>
      </c>
      <c r="J60" s="12">
        <f>SUM(J41:J59)</f>
        <v>4014998.6500000008</v>
      </c>
      <c r="K60" s="30">
        <f t="shared" si="1"/>
        <v>12.068072296821972</v>
      </c>
      <c r="L60" s="30">
        <f t="shared" si="1"/>
        <v>24.97378149803362</v>
      </c>
    </row>
    <row r="61" spans="1:12" s="33" customFormat="1" ht="19.5" customHeight="1">
      <c r="A61" s="43">
        <v>1</v>
      </c>
      <c r="B61" s="45" t="s">
        <v>60</v>
      </c>
      <c r="C61" s="29">
        <f>SUM('Micro Enterprises '!C61+'Small Enterprises  '!C61+'Medium Enterprises     '!C61+'Khadi and Village Industries'!C61+'Others under MSMEs  '!C61)</f>
        <v>0</v>
      </c>
      <c r="D61" s="29">
        <f>SUM('Micro Enterprises '!D61+'Small Enterprises  '!D61+'Medium Enterprises     '!D61+'Khadi and Village Industries'!D61+'Others under MSMEs  '!D61)</f>
        <v>0</v>
      </c>
      <c r="E61" s="29">
        <f>SUM('Micro Enterprises '!E61+'Small Enterprises  '!E61+'Medium Enterprises     '!E61+'Khadi and Village Industries'!E61+'Others under MSMEs  '!E61)</f>
        <v>5646</v>
      </c>
      <c r="F61" s="29">
        <f>SUM('Micro Enterprises '!F61+'Small Enterprises  '!F61+'Medium Enterprises     '!F61+'Khadi and Village Industries'!F61+'Others under MSMEs  '!F61)</f>
        <v>2704</v>
      </c>
      <c r="G61" s="30">
        <v>0</v>
      </c>
      <c r="H61" s="30">
        <v>0</v>
      </c>
      <c r="I61" s="29">
        <f>SUM('Micro Enterprises '!I61+'Small Enterprises  '!I61+'Medium Enterprises     '!I61+'Khadi and Village Industries'!I61+'Others under MSMEs  '!I61)</f>
        <v>43091</v>
      </c>
      <c r="J61" s="29">
        <f>SUM('Micro Enterprises '!J61+'Small Enterprises  '!J61+'Medium Enterprises     '!J61+'Khadi and Village Industries'!J61+'Others under MSMEs  '!J61)</f>
        <v>16535</v>
      </c>
      <c r="K61" s="30">
        <f t="shared" si="1"/>
        <v>13.102504003156113</v>
      </c>
      <c r="L61" s="30">
        <f t="shared" si="1"/>
        <v>16.353190202600544</v>
      </c>
    </row>
    <row r="62" spans="1:12" s="33" customFormat="1" ht="19.5" customHeight="1">
      <c r="A62" s="53">
        <v>2</v>
      </c>
      <c r="B62" s="45" t="s">
        <v>61</v>
      </c>
      <c r="C62" s="29">
        <f>SUM('Micro Enterprises '!C62+'Small Enterprises  '!C62+'Medium Enterprises     '!C62+'Khadi and Village Industries'!C62+'Others under MSMEs  '!C62)</f>
        <v>0</v>
      </c>
      <c r="D62" s="29">
        <f>SUM('Micro Enterprises '!D62+'Small Enterprises  '!D62+'Medium Enterprises     '!D62+'Khadi and Village Industries'!D62+'Others under MSMEs  '!D62)</f>
        <v>0</v>
      </c>
      <c r="E62" s="29">
        <f>SUM('Micro Enterprises '!E62+'Small Enterprises  '!E62+'Medium Enterprises     '!E62+'Khadi and Village Industries'!E62+'Others under MSMEs  '!E62)</f>
        <v>920</v>
      </c>
      <c r="F62" s="29">
        <f>SUM('Micro Enterprises '!F62+'Small Enterprises  '!F62+'Medium Enterprises     '!F62+'Khadi and Village Industries'!F62+'Others under MSMEs  '!F62)</f>
        <v>419.36</v>
      </c>
      <c r="G62" s="30">
        <v>0</v>
      </c>
      <c r="H62" s="30">
        <v>0</v>
      </c>
      <c r="I62" s="29">
        <f>SUM('Micro Enterprises '!I62+'Small Enterprises  '!I62+'Medium Enterprises     '!I62+'Khadi and Village Industries'!I62+'Others under MSMEs  '!I62)</f>
        <v>21418</v>
      </c>
      <c r="J62" s="29">
        <f>SUM('Micro Enterprises '!J62+'Small Enterprises  '!J62+'Medium Enterprises     '!J62+'Khadi and Village Industries'!J62+'Others under MSMEs  '!J62)</f>
        <v>4492.3999999999996</v>
      </c>
      <c r="K62" s="30">
        <f t="shared" ref="K62:K64" si="5">E62/I62*100</f>
        <v>4.2954524231954432</v>
      </c>
      <c r="L62" s="30">
        <f t="shared" ref="L62:L64" si="6">F62/J62*100</f>
        <v>9.3348766806161532</v>
      </c>
    </row>
    <row r="63" spans="1:12" s="33" customFormat="1" ht="19.5" customHeight="1">
      <c r="A63" s="53">
        <v>3</v>
      </c>
      <c r="B63" s="45" t="s">
        <v>62</v>
      </c>
      <c r="C63" s="29">
        <f>SUM('Micro Enterprises '!C63+'Small Enterprises  '!C63+'Medium Enterprises     '!C63+'Khadi and Village Industries'!C63+'Others under MSMEs  '!C63)</f>
        <v>0</v>
      </c>
      <c r="D63" s="29">
        <f>SUM('Micro Enterprises '!D63+'Small Enterprises  '!D63+'Medium Enterprises     '!D63+'Khadi and Village Industries'!D63+'Others under MSMEs  '!D63)</f>
        <v>0</v>
      </c>
      <c r="E63" s="29">
        <f>SUM('Micro Enterprises '!E63+'Small Enterprises  '!E63+'Medium Enterprises     '!E63+'Khadi and Village Industries'!E63+'Others under MSMEs  '!E63)</f>
        <v>123</v>
      </c>
      <c r="F63" s="29">
        <f>SUM('Micro Enterprises '!F63+'Small Enterprises  '!F63+'Medium Enterprises     '!F63+'Khadi and Village Industries'!F63+'Others under MSMEs  '!F63)</f>
        <v>1083.47</v>
      </c>
      <c r="G63" s="30">
        <v>0</v>
      </c>
      <c r="H63" s="30">
        <v>0</v>
      </c>
      <c r="I63" s="29">
        <f>SUM('Micro Enterprises '!I63+'Small Enterprises  '!I63+'Medium Enterprises     '!I63+'Khadi and Village Industries'!I63+'Others under MSMEs  '!I63)</f>
        <v>123</v>
      </c>
      <c r="J63" s="29">
        <f>SUM('Micro Enterprises '!J63+'Small Enterprises  '!J63+'Medium Enterprises     '!J63+'Khadi and Village Industries'!J63+'Others under MSMEs  '!J63)</f>
        <v>514.03</v>
      </c>
      <c r="K63" s="30">
        <f t="shared" si="5"/>
        <v>100</v>
      </c>
      <c r="L63" s="30">
        <f t="shared" si="6"/>
        <v>210.77952648678092</v>
      </c>
    </row>
    <row r="64" spans="1:12" s="33" customFormat="1" ht="19.5" customHeight="1">
      <c r="A64" s="53">
        <v>4</v>
      </c>
      <c r="B64" s="45" t="s">
        <v>63</v>
      </c>
      <c r="C64" s="29">
        <f>SUM('Micro Enterprises '!C64+'Small Enterprises  '!C64+'Medium Enterprises     '!C64+'Khadi and Village Industries'!C64+'Others under MSMEs  '!C64)</f>
        <v>0</v>
      </c>
      <c r="D64" s="29">
        <f>SUM('Micro Enterprises '!D64+'Small Enterprises  '!D64+'Medium Enterprises     '!D64+'Khadi and Village Industries'!D64+'Others under MSMEs  '!D64)</f>
        <v>0</v>
      </c>
      <c r="E64" s="29">
        <f>SUM('Micro Enterprises '!E64+'Small Enterprises  '!E64+'Medium Enterprises     '!E64+'Khadi and Village Industries'!E64+'Others under MSMEs  '!E64)</f>
        <v>2651</v>
      </c>
      <c r="F64" s="29">
        <f>SUM('Micro Enterprises '!F64+'Small Enterprises  '!F64+'Medium Enterprises     '!F64+'Khadi and Village Industries'!F64+'Others under MSMEs  '!F64)</f>
        <v>14730.439999999999</v>
      </c>
      <c r="G64" s="30">
        <v>0</v>
      </c>
      <c r="H64" s="30">
        <v>0</v>
      </c>
      <c r="I64" s="29">
        <f>SUM('Micro Enterprises '!I64+'Small Enterprises  '!I64+'Medium Enterprises     '!I64+'Khadi and Village Industries'!I64+'Others under MSMEs  '!I64)</f>
        <v>27591</v>
      </c>
      <c r="J64" s="29">
        <f>SUM('Micro Enterprises '!J64+'Small Enterprises  '!J64+'Medium Enterprises     '!J64+'Khadi and Village Industries'!J64+'Others under MSMEs  '!J64)</f>
        <v>116045.83</v>
      </c>
      <c r="K64" s="30">
        <f t="shared" si="5"/>
        <v>9.6082055742814685</v>
      </c>
      <c r="L64" s="30">
        <f t="shared" si="6"/>
        <v>12.693640090298805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9340</v>
      </c>
      <c r="F65" s="34">
        <f>SUM(F61:F64)</f>
        <v>18937.269999999997</v>
      </c>
      <c r="G65" s="30">
        <v>0</v>
      </c>
      <c r="H65" s="30">
        <v>0</v>
      </c>
      <c r="I65" s="34">
        <f>SUM(I61:I64)</f>
        <v>92223</v>
      </c>
      <c r="J65" s="34">
        <f>SUM(J61:J64)</f>
        <v>137587.26</v>
      </c>
      <c r="K65" s="30">
        <f t="shared" si="1"/>
        <v>10.12762542966505</v>
      </c>
      <c r="L65" s="30">
        <f t="shared" si="1"/>
        <v>13.763825226260042</v>
      </c>
    </row>
    <row r="66" spans="1:12" s="2" customFormat="1" ht="19.5">
      <c r="A66" s="72" t="s">
        <v>64</v>
      </c>
      <c r="B66" s="72"/>
      <c r="C66" s="31">
        <f>C65+C60+C40+C36+C32+C30</f>
        <v>1081663</v>
      </c>
      <c r="D66" s="31">
        <f>D65+D60+D40+D36+D32+D30</f>
        <v>3908003.6499999994</v>
      </c>
      <c r="E66" s="31">
        <f>E65+E60+E40+E36+E32+E30</f>
        <v>140738</v>
      </c>
      <c r="F66" s="31">
        <f>F65+F60+F40+F36+F32+F30</f>
        <v>2011172.28</v>
      </c>
      <c r="G66" s="32">
        <f>(E66/C66)*100</f>
        <v>13.011261363289675</v>
      </c>
      <c r="H66" s="32">
        <f>(F66/D66)*100</f>
        <v>51.462906898769155</v>
      </c>
      <c r="I66" s="31">
        <f>I65+I60+I40+I36+I32+I30</f>
        <v>1122412</v>
      </c>
      <c r="J66" s="31">
        <f>J65+J60+J40+J36+J32+J30</f>
        <v>10488161.933000002</v>
      </c>
      <c r="K66" s="30">
        <f t="shared" si="1"/>
        <v>12.53888946304922</v>
      </c>
      <c r="L66" s="30">
        <f t="shared" si="1"/>
        <v>19.175641002185884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90" zoomScaleSheetLayoutView="90" workbookViewId="0">
      <selection activeCell="Q9" sqref="Q9"/>
    </sheetView>
  </sheetViews>
  <sheetFormatPr defaultRowHeight="15"/>
  <cols>
    <col min="1" max="1" width="6.42578125" style="21" customWidth="1"/>
    <col min="2" max="2" width="29.85546875" style="21" customWidth="1"/>
    <col min="3" max="3" width="9.85546875" style="21" customWidth="1"/>
    <col min="4" max="4" width="11" style="21" customWidth="1"/>
    <col min="5" max="5" width="10" style="21" customWidth="1"/>
    <col min="6" max="6" width="12" style="21" customWidth="1"/>
    <col min="7" max="7" width="9.5703125" style="21" customWidth="1"/>
    <col min="8" max="8" width="9.42578125" style="21" customWidth="1"/>
    <col min="9" max="9" width="10.28515625" style="21" customWidth="1"/>
    <col min="10" max="10" width="12.7109375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78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95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79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5.7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31.5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39" t="s">
        <v>13</v>
      </c>
      <c r="C10" s="29">
        <v>493</v>
      </c>
      <c r="D10" s="29">
        <v>1349.77</v>
      </c>
      <c r="E10" s="29">
        <v>12</v>
      </c>
      <c r="F10" s="29">
        <v>62.84</v>
      </c>
      <c r="G10" s="30">
        <f>(E10/C10)*100</f>
        <v>2.4340770791075048</v>
      </c>
      <c r="H10" s="30">
        <f>(F10/D10)*100</f>
        <v>4.6556079924727918</v>
      </c>
      <c r="I10" s="29">
        <v>213</v>
      </c>
      <c r="J10" s="29">
        <v>853.98</v>
      </c>
      <c r="K10" s="30">
        <f>E10/I10*100</f>
        <v>5.6338028169014089</v>
      </c>
      <c r="L10" s="30">
        <f>F10/J10*100</f>
        <v>7.3584861472165626</v>
      </c>
    </row>
    <row r="11" spans="1:12" ht="15.75">
      <c r="A11" s="27">
        <v>2</v>
      </c>
      <c r="B11" s="39" t="s">
        <v>14</v>
      </c>
      <c r="C11" s="29">
        <v>278</v>
      </c>
      <c r="D11" s="29">
        <v>788.09</v>
      </c>
      <c r="E11" s="29">
        <v>7</v>
      </c>
      <c r="F11" s="29">
        <v>6.02</v>
      </c>
      <c r="G11" s="30">
        <f t="shared" ref="G11:H60" si="0">(E11/C11)*100</f>
        <v>2.5179856115107913</v>
      </c>
      <c r="H11" s="30">
        <f t="shared" si="0"/>
        <v>0.76387214658224301</v>
      </c>
      <c r="I11" s="29">
        <v>112</v>
      </c>
      <c r="J11" s="29">
        <v>458.37</v>
      </c>
      <c r="K11" s="30">
        <f t="shared" ref="K11:L66" si="1">E11/I11*100</f>
        <v>6.25</v>
      </c>
      <c r="L11" s="30">
        <f t="shared" si="1"/>
        <v>1.3133494774963457</v>
      </c>
    </row>
    <row r="12" spans="1:12" ht="15.75">
      <c r="A12" s="27">
        <v>3</v>
      </c>
      <c r="B12" s="39" t="s">
        <v>15</v>
      </c>
      <c r="C12" s="29">
        <v>6087</v>
      </c>
      <c r="D12" s="29">
        <v>21175.32</v>
      </c>
      <c r="E12" s="29">
        <v>724</v>
      </c>
      <c r="F12" s="29">
        <v>2397</v>
      </c>
      <c r="G12" s="30">
        <f t="shared" si="0"/>
        <v>11.894200755708887</v>
      </c>
      <c r="H12" s="30">
        <f t="shared" si="0"/>
        <v>11.319781708139477</v>
      </c>
      <c r="I12" s="29">
        <v>9351</v>
      </c>
      <c r="J12" s="29">
        <v>23761.29</v>
      </c>
      <c r="K12" s="30">
        <f t="shared" si="1"/>
        <v>7.7424874344989849</v>
      </c>
      <c r="L12" s="30">
        <f t="shared" si="1"/>
        <v>10.087836140209559</v>
      </c>
    </row>
    <row r="13" spans="1:12" ht="15.75">
      <c r="A13" s="27">
        <v>4</v>
      </c>
      <c r="B13" s="39" t="s">
        <v>16</v>
      </c>
      <c r="C13" s="29">
        <v>2931</v>
      </c>
      <c r="D13" s="29">
        <v>9565.4599999999991</v>
      </c>
      <c r="E13" s="29">
        <v>624</v>
      </c>
      <c r="F13" s="29">
        <v>1522.22</v>
      </c>
      <c r="G13" s="30">
        <f t="shared" si="0"/>
        <v>21.289662231320371</v>
      </c>
      <c r="H13" s="30">
        <f t="shared" si="0"/>
        <v>15.913714552149088</v>
      </c>
      <c r="I13" s="29">
        <v>4496</v>
      </c>
      <c r="J13" s="29">
        <v>12798.26</v>
      </c>
      <c r="K13" s="30">
        <f t="shared" si="1"/>
        <v>13.87900355871886</v>
      </c>
      <c r="L13" s="30">
        <f t="shared" si="1"/>
        <v>11.89396058526706</v>
      </c>
    </row>
    <row r="14" spans="1:12" ht="15.75">
      <c r="A14" s="27">
        <v>5</v>
      </c>
      <c r="B14" s="39" t="s">
        <v>17</v>
      </c>
      <c r="C14" s="29">
        <v>442</v>
      </c>
      <c r="D14" s="29">
        <v>1061.33</v>
      </c>
      <c r="E14" s="29">
        <v>20</v>
      </c>
      <c r="F14" s="29">
        <v>31.23</v>
      </c>
      <c r="G14" s="30">
        <f t="shared" si="0"/>
        <v>4.5248868778280542</v>
      </c>
      <c r="H14" s="30">
        <f t="shared" si="0"/>
        <v>2.9425343672561786</v>
      </c>
      <c r="I14" s="29">
        <v>193</v>
      </c>
      <c r="J14" s="29">
        <v>499.52</v>
      </c>
      <c r="K14" s="30">
        <f t="shared" si="1"/>
        <v>10.362694300518134</v>
      </c>
      <c r="L14" s="30">
        <f t="shared" si="1"/>
        <v>6.2520019218449709</v>
      </c>
    </row>
    <row r="15" spans="1:12" ht="15.75">
      <c r="A15" s="27">
        <v>6</v>
      </c>
      <c r="B15" s="39" t="s">
        <v>18</v>
      </c>
      <c r="C15" s="29">
        <v>659</v>
      </c>
      <c r="D15" s="29">
        <v>2003.27</v>
      </c>
      <c r="E15" s="29">
        <v>404</v>
      </c>
      <c r="F15" s="29">
        <v>1353.76</v>
      </c>
      <c r="G15" s="30">
        <f t="shared" si="0"/>
        <v>61.305007587253414</v>
      </c>
      <c r="H15" s="30">
        <f t="shared" si="0"/>
        <v>67.577510769891219</v>
      </c>
      <c r="I15" s="29">
        <v>1203</v>
      </c>
      <c r="J15" s="29">
        <v>5712.46</v>
      </c>
      <c r="K15" s="30">
        <f t="shared" si="1"/>
        <v>33.582709891936823</v>
      </c>
      <c r="L15" s="30">
        <f t="shared" si="1"/>
        <v>23.6983716297357</v>
      </c>
    </row>
    <row r="16" spans="1:12" ht="15.75">
      <c r="A16" s="27">
        <v>7</v>
      </c>
      <c r="B16" s="39" t="s">
        <v>19</v>
      </c>
      <c r="C16" s="29">
        <v>2125</v>
      </c>
      <c r="D16" s="29">
        <v>7567.79</v>
      </c>
      <c r="E16" s="29">
        <v>1104</v>
      </c>
      <c r="F16" s="29">
        <v>1172.98</v>
      </c>
      <c r="G16" s="30">
        <f t="shared" si="0"/>
        <v>51.952941176470588</v>
      </c>
      <c r="H16" s="30">
        <f t="shared" si="0"/>
        <v>15.499637278518563</v>
      </c>
      <c r="I16" s="29">
        <v>4640</v>
      </c>
      <c r="J16" s="29">
        <v>11122.12</v>
      </c>
      <c r="K16" s="30">
        <f t="shared" si="1"/>
        <v>23.793103448275861</v>
      </c>
      <c r="L16" s="30">
        <f t="shared" si="1"/>
        <v>10.54637065595408</v>
      </c>
    </row>
    <row r="17" spans="1:12" ht="15.75">
      <c r="A17" s="27">
        <v>8</v>
      </c>
      <c r="B17" s="39" t="s">
        <v>20</v>
      </c>
      <c r="C17" s="29">
        <v>921</v>
      </c>
      <c r="D17" s="29">
        <v>3230.66</v>
      </c>
      <c r="E17" s="29">
        <v>6</v>
      </c>
      <c r="F17" s="29">
        <v>30</v>
      </c>
      <c r="G17" s="30">
        <f t="shared" si="0"/>
        <v>0.65146579804560267</v>
      </c>
      <c r="H17" s="30">
        <f t="shared" si="0"/>
        <v>0.92860282419072271</v>
      </c>
      <c r="I17" s="29">
        <v>769</v>
      </c>
      <c r="J17" s="29">
        <v>3622</v>
      </c>
      <c r="K17" s="30">
        <f t="shared" si="1"/>
        <v>0.78023407022106639</v>
      </c>
      <c r="L17" s="30">
        <f t="shared" si="1"/>
        <v>0.82827167310877969</v>
      </c>
    </row>
    <row r="18" spans="1:12" ht="15.75">
      <c r="A18" s="27">
        <v>9</v>
      </c>
      <c r="B18" s="39" t="s">
        <v>21</v>
      </c>
      <c r="C18" s="29">
        <v>3676</v>
      </c>
      <c r="D18" s="29">
        <v>10481.89</v>
      </c>
      <c r="E18" s="29">
        <v>21</v>
      </c>
      <c r="F18" s="29">
        <v>58.88</v>
      </c>
      <c r="G18" s="30">
        <f t="shared" si="0"/>
        <v>0.57127312295973887</v>
      </c>
      <c r="H18" s="30">
        <f t="shared" si="0"/>
        <v>0.56173075657157256</v>
      </c>
      <c r="I18" s="29">
        <v>3964</v>
      </c>
      <c r="J18" s="29">
        <v>9003.76</v>
      </c>
      <c r="K18" s="30">
        <f t="shared" si="1"/>
        <v>0.52976791120080724</v>
      </c>
      <c r="L18" s="30">
        <f t="shared" si="1"/>
        <v>0.65394901685518059</v>
      </c>
    </row>
    <row r="19" spans="1:12" ht="15.75">
      <c r="A19" s="27">
        <v>10</v>
      </c>
      <c r="B19" s="39" t="s">
        <v>22</v>
      </c>
      <c r="C19" s="29">
        <v>492</v>
      </c>
      <c r="D19" s="29">
        <v>1370.8</v>
      </c>
      <c r="E19" s="29">
        <v>251</v>
      </c>
      <c r="F19" s="29">
        <v>794.96</v>
      </c>
      <c r="G19" s="30">
        <f t="shared" si="0"/>
        <v>51.016260162601625</v>
      </c>
      <c r="H19" s="30">
        <f t="shared" si="0"/>
        <v>57.992413189378468</v>
      </c>
      <c r="I19" s="29">
        <v>528</v>
      </c>
      <c r="J19" s="29">
        <v>2459.84</v>
      </c>
      <c r="K19" s="30">
        <f t="shared" si="1"/>
        <v>47.537878787878789</v>
      </c>
      <c r="L19" s="30">
        <f t="shared" si="1"/>
        <v>32.317549108885132</v>
      </c>
    </row>
    <row r="20" spans="1:12" ht="15.75">
      <c r="A20" s="27">
        <v>11</v>
      </c>
      <c r="B20" s="39" t="s">
        <v>23</v>
      </c>
      <c r="C20" s="29">
        <v>447</v>
      </c>
      <c r="D20" s="29">
        <v>1530.32</v>
      </c>
      <c r="E20" s="29">
        <v>22</v>
      </c>
      <c r="F20" s="29">
        <v>123.7</v>
      </c>
      <c r="G20" s="30">
        <f t="shared" si="0"/>
        <v>4.9217002237136462</v>
      </c>
      <c r="H20" s="30">
        <f t="shared" si="0"/>
        <v>8.0832767002979775</v>
      </c>
      <c r="I20" s="29">
        <v>170</v>
      </c>
      <c r="J20" s="29">
        <v>729.42</v>
      </c>
      <c r="K20" s="30">
        <f t="shared" si="1"/>
        <v>12.941176470588237</v>
      </c>
      <c r="L20" s="30">
        <f t="shared" si="1"/>
        <v>16.958679498779855</v>
      </c>
    </row>
    <row r="21" spans="1:12" ht="15.75">
      <c r="A21" s="27">
        <v>12</v>
      </c>
      <c r="B21" s="39" t="s">
        <v>24</v>
      </c>
      <c r="C21" s="29">
        <v>535</v>
      </c>
      <c r="D21" s="29">
        <v>1631.67</v>
      </c>
      <c r="E21" s="29">
        <v>47</v>
      </c>
      <c r="F21" s="29">
        <v>197</v>
      </c>
      <c r="G21" s="30">
        <f t="shared" si="0"/>
        <v>8.7850467289719631</v>
      </c>
      <c r="H21" s="30">
        <f t="shared" si="0"/>
        <v>12.073519768090362</v>
      </c>
      <c r="I21" s="29">
        <v>332</v>
      </c>
      <c r="J21" s="29">
        <v>1569</v>
      </c>
      <c r="K21" s="30">
        <f t="shared" si="1"/>
        <v>14.156626506024098</v>
      </c>
      <c r="L21" s="30">
        <f t="shared" si="1"/>
        <v>12.555768005098788</v>
      </c>
    </row>
    <row r="22" spans="1:12" ht="15.75">
      <c r="A22" s="27">
        <v>13</v>
      </c>
      <c r="B22" s="39" t="s">
        <v>25</v>
      </c>
      <c r="C22" s="29">
        <v>1348</v>
      </c>
      <c r="D22" s="29">
        <v>3504.4</v>
      </c>
      <c r="E22" s="29">
        <v>263</v>
      </c>
      <c r="F22" s="29">
        <v>716.61</v>
      </c>
      <c r="G22" s="30">
        <f t="shared" si="0"/>
        <v>19.510385756676556</v>
      </c>
      <c r="H22" s="30">
        <f t="shared" si="0"/>
        <v>20.448864284898985</v>
      </c>
      <c r="I22" s="29">
        <v>2143</v>
      </c>
      <c r="J22" s="29">
        <v>7822.84</v>
      </c>
      <c r="K22" s="30">
        <f t="shared" si="1"/>
        <v>12.272515165655623</v>
      </c>
      <c r="L22" s="30">
        <f t="shared" si="1"/>
        <v>9.1604839163270633</v>
      </c>
    </row>
    <row r="23" spans="1:12" ht="15.75">
      <c r="A23" s="27">
        <v>14</v>
      </c>
      <c r="B23" s="39" t="s">
        <v>26</v>
      </c>
      <c r="C23" s="29">
        <v>70</v>
      </c>
      <c r="D23" s="29">
        <v>170.19</v>
      </c>
      <c r="E23" s="29">
        <v>37</v>
      </c>
      <c r="F23" s="29">
        <v>87.17</v>
      </c>
      <c r="G23" s="30">
        <f t="shared" si="0"/>
        <v>52.857142857142861</v>
      </c>
      <c r="H23" s="30">
        <f t="shared" si="0"/>
        <v>51.219225571420182</v>
      </c>
      <c r="I23" s="29">
        <v>31</v>
      </c>
      <c r="J23" s="29">
        <v>156</v>
      </c>
      <c r="K23" s="30">
        <f t="shared" si="1"/>
        <v>119.35483870967742</v>
      </c>
      <c r="L23" s="30">
        <f t="shared" si="1"/>
        <v>55.878205128205124</v>
      </c>
    </row>
    <row r="24" spans="1:12" ht="15.75">
      <c r="A24" s="27">
        <v>15</v>
      </c>
      <c r="B24" s="39" t="s">
        <v>27</v>
      </c>
      <c r="C24" s="29">
        <v>462</v>
      </c>
      <c r="D24" s="29">
        <v>1608.29</v>
      </c>
      <c r="E24" s="29">
        <v>48</v>
      </c>
      <c r="F24" s="29">
        <v>53.23</v>
      </c>
      <c r="G24" s="30">
        <f t="shared" si="0"/>
        <v>10.38961038961039</v>
      </c>
      <c r="H24" s="30">
        <f t="shared" si="0"/>
        <v>3.3097264796771726</v>
      </c>
      <c r="I24" s="29">
        <v>527</v>
      </c>
      <c r="J24" s="29">
        <v>1540.46</v>
      </c>
      <c r="K24" s="30">
        <f t="shared" si="1"/>
        <v>9.1081593927893731</v>
      </c>
      <c r="L24" s="30">
        <f t="shared" si="1"/>
        <v>3.4554613556989464</v>
      </c>
    </row>
    <row r="25" spans="1:12" ht="15.75">
      <c r="A25" s="27">
        <v>16</v>
      </c>
      <c r="B25" s="39" t="s">
        <v>28</v>
      </c>
      <c r="C25" s="29">
        <v>496</v>
      </c>
      <c r="D25" s="29">
        <v>1735.75</v>
      </c>
      <c r="E25" s="29">
        <v>664</v>
      </c>
      <c r="F25" s="29">
        <v>2257</v>
      </c>
      <c r="G25" s="30">
        <f t="shared" si="0"/>
        <v>133.87096774193549</v>
      </c>
      <c r="H25" s="30">
        <f t="shared" si="0"/>
        <v>130.03024629122856</v>
      </c>
      <c r="I25" s="29">
        <v>664</v>
      </c>
      <c r="J25" s="29">
        <v>2259</v>
      </c>
      <c r="K25" s="30">
        <f t="shared" si="1"/>
        <v>100</v>
      </c>
      <c r="L25" s="30">
        <f t="shared" si="1"/>
        <v>99.911465250110666</v>
      </c>
    </row>
    <row r="26" spans="1:12" ht="15.75">
      <c r="A26" s="27">
        <v>17</v>
      </c>
      <c r="B26" s="39" t="s">
        <v>29</v>
      </c>
      <c r="C26" s="29">
        <v>1561</v>
      </c>
      <c r="D26" s="29">
        <v>4854.58</v>
      </c>
      <c r="E26" s="29">
        <v>147</v>
      </c>
      <c r="F26" s="29">
        <v>238.85</v>
      </c>
      <c r="G26" s="30">
        <f t="shared" si="0"/>
        <v>9.4170403587443943</v>
      </c>
      <c r="H26" s="30">
        <f t="shared" si="0"/>
        <v>4.9200960742226929</v>
      </c>
      <c r="I26" s="29">
        <v>1609</v>
      </c>
      <c r="J26" s="29">
        <v>7602.18</v>
      </c>
      <c r="K26" s="30">
        <f t="shared" si="1"/>
        <v>9.136109384711002</v>
      </c>
      <c r="L26" s="30">
        <f t="shared" si="1"/>
        <v>3.1418619396015353</v>
      </c>
    </row>
    <row r="27" spans="1:12" ht="15.75">
      <c r="A27" s="27">
        <v>18</v>
      </c>
      <c r="B27" s="39" t="s">
        <v>30</v>
      </c>
      <c r="C27" s="29">
        <v>199</v>
      </c>
      <c r="D27" s="29">
        <v>861.92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81</v>
      </c>
      <c r="J27" s="29">
        <v>415.09</v>
      </c>
      <c r="K27" s="30">
        <f t="shared" si="1"/>
        <v>0</v>
      </c>
      <c r="L27" s="30">
        <f t="shared" si="1"/>
        <v>0</v>
      </c>
    </row>
    <row r="28" spans="1:12" ht="15.75">
      <c r="A28" s="27">
        <v>19</v>
      </c>
      <c r="B28" s="39" t="s">
        <v>31</v>
      </c>
      <c r="C28" s="29">
        <v>630</v>
      </c>
      <c r="D28" s="29">
        <v>2409.7800000000002</v>
      </c>
      <c r="E28" s="29">
        <v>21</v>
      </c>
      <c r="F28" s="29">
        <v>59.1</v>
      </c>
      <c r="G28" s="30">
        <f t="shared" si="0"/>
        <v>3.3333333333333335</v>
      </c>
      <c r="H28" s="30">
        <f t="shared" si="0"/>
        <v>2.4525060378955752</v>
      </c>
      <c r="I28" s="29">
        <v>500</v>
      </c>
      <c r="J28" s="29">
        <v>1784.15</v>
      </c>
      <c r="K28" s="30">
        <f t="shared" si="1"/>
        <v>4.2</v>
      </c>
      <c r="L28" s="30">
        <f t="shared" si="1"/>
        <v>3.3125017515343442</v>
      </c>
    </row>
    <row r="29" spans="1:12" ht="15.75">
      <c r="A29" s="27">
        <v>20</v>
      </c>
      <c r="B29" s="39" t="s">
        <v>32</v>
      </c>
      <c r="C29" s="29">
        <v>563</v>
      </c>
      <c r="D29" s="29">
        <v>1693.98</v>
      </c>
      <c r="E29" s="29">
        <v>41</v>
      </c>
      <c r="F29" s="29">
        <v>112.02</v>
      </c>
      <c r="G29" s="30">
        <f t="shared" si="0"/>
        <v>7.2824156305506218</v>
      </c>
      <c r="H29" s="30">
        <f t="shared" si="0"/>
        <v>6.6128289590195868</v>
      </c>
      <c r="I29" s="29">
        <v>942</v>
      </c>
      <c r="J29" s="29">
        <v>4187</v>
      </c>
      <c r="K29" s="30">
        <f t="shared" si="1"/>
        <v>4.3524416135881099</v>
      </c>
      <c r="L29" s="30">
        <f t="shared" si="1"/>
        <v>2.6754239312156676</v>
      </c>
    </row>
    <row r="30" spans="1:12" s="33" customFormat="1" ht="19.5" customHeight="1">
      <c r="A30" s="75" t="s">
        <v>33</v>
      </c>
      <c r="B30" s="76"/>
      <c r="C30" s="37">
        <f>SUM(C10:C29)</f>
        <v>24415</v>
      </c>
      <c r="D30" s="37">
        <f>SUM(D10:D29)</f>
        <v>78595.259999999995</v>
      </c>
      <c r="E30" s="37">
        <f>SUM(E10:E29)</f>
        <v>4463</v>
      </c>
      <c r="F30" s="37">
        <f>SUM(F10:F29)</f>
        <v>11274.57</v>
      </c>
      <c r="G30" s="35">
        <f t="shared" si="0"/>
        <v>18.279746057751385</v>
      </c>
      <c r="H30" s="35">
        <f t="shared" si="0"/>
        <v>14.345101727508759</v>
      </c>
      <c r="I30" s="37">
        <f>SUM(I10:I29)</f>
        <v>32468</v>
      </c>
      <c r="J30" s="37">
        <f>SUM(J10:J29)</f>
        <v>98356.739999999991</v>
      </c>
      <c r="K30" s="30">
        <f t="shared" si="1"/>
        <v>13.745842059874338</v>
      </c>
      <c r="L30" s="30">
        <f t="shared" si="1"/>
        <v>11.462935839475771</v>
      </c>
    </row>
    <row r="31" spans="1:12" s="23" customFormat="1" ht="15.75">
      <c r="A31" s="27">
        <v>1</v>
      </c>
      <c r="B31" s="39" t="s">
        <v>34</v>
      </c>
      <c r="C31" s="29">
        <v>8160</v>
      </c>
      <c r="D31" s="29">
        <v>29830.82</v>
      </c>
      <c r="E31" s="29">
        <v>375</v>
      </c>
      <c r="F31" s="29">
        <v>2350.2800000000002</v>
      </c>
      <c r="G31" s="30">
        <f t="shared" si="0"/>
        <v>4.5955882352941178</v>
      </c>
      <c r="H31" s="30">
        <f t="shared" si="0"/>
        <v>7.8786972667864985</v>
      </c>
      <c r="I31" s="29">
        <v>13800</v>
      </c>
      <c r="J31" s="29">
        <v>51372.18</v>
      </c>
      <c r="K31" s="30">
        <f t="shared" si="1"/>
        <v>2.7173913043478262</v>
      </c>
      <c r="L31" s="30">
        <f t="shared" si="1"/>
        <v>4.5750053822905707</v>
      </c>
    </row>
    <row r="32" spans="1:12" s="36" customFormat="1" ht="18.75" customHeight="1">
      <c r="A32" s="75" t="s">
        <v>33</v>
      </c>
      <c r="B32" s="76"/>
      <c r="C32" s="37">
        <f>SUM(C31:C31)</f>
        <v>8160</v>
      </c>
      <c r="D32" s="37">
        <f>SUM(D31:D31)</f>
        <v>29830.82</v>
      </c>
      <c r="E32" s="37">
        <f>SUM(E31:E31)</f>
        <v>375</v>
      </c>
      <c r="F32" s="37">
        <f>SUM(F31:F31)</f>
        <v>2350.2800000000002</v>
      </c>
      <c r="G32" s="35">
        <f t="shared" si="0"/>
        <v>4.5955882352941178</v>
      </c>
      <c r="H32" s="35">
        <f t="shared" si="0"/>
        <v>7.8786972667864985</v>
      </c>
      <c r="I32" s="37">
        <f>SUM(I31:I31)</f>
        <v>13800</v>
      </c>
      <c r="J32" s="37">
        <f>SUM(J31:J31)</f>
        <v>51372.18</v>
      </c>
      <c r="K32" s="30">
        <f t="shared" si="1"/>
        <v>2.7173913043478262</v>
      </c>
      <c r="L32" s="30">
        <f t="shared" si="1"/>
        <v>4.5750053822905707</v>
      </c>
    </row>
    <row r="33" spans="1:12" s="23" customFormat="1" ht="15.75">
      <c r="A33" s="27">
        <v>1</v>
      </c>
      <c r="B33" s="28" t="s">
        <v>35</v>
      </c>
      <c r="C33" s="29">
        <v>2519</v>
      </c>
      <c r="D33" s="29">
        <v>6731.45</v>
      </c>
      <c r="E33" s="29">
        <v>41</v>
      </c>
      <c r="F33" s="29">
        <v>391</v>
      </c>
      <c r="G33" s="30">
        <f t="shared" si="0"/>
        <v>1.627630011909488</v>
      </c>
      <c r="H33" s="30">
        <f t="shared" si="0"/>
        <v>5.8085553632575451</v>
      </c>
      <c r="I33" s="29">
        <v>719</v>
      </c>
      <c r="J33" s="29">
        <v>3312</v>
      </c>
      <c r="K33" s="30">
        <f t="shared" si="1"/>
        <v>5.7023643949930456</v>
      </c>
      <c r="L33" s="30">
        <f t="shared" si="1"/>
        <v>11.805555555555555</v>
      </c>
    </row>
    <row r="34" spans="1:12" s="23" customFormat="1" ht="15.75">
      <c r="A34" s="27">
        <v>2</v>
      </c>
      <c r="B34" s="28" t="s">
        <v>36</v>
      </c>
      <c r="C34" s="29">
        <v>170</v>
      </c>
      <c r="D34" s="29">
        <v>432.36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3</v>
      </c>
      <c r="D35" s="29">
        <v>62</v>
      </c>
      <c r="E35" s="29">
        <v>0</v>
      </c>
      <c r="F35" s="29">
        <v>0</v>
      </c>
      <c r="G35" s="30">
        <f t="shared" si="0"/>
        <v>0</v>
      </c>
      <c r="H35" s="30">
        <f t="shared" si="0"/>
        <v>0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33" customFormat="1" ht="19.5" customHeight="1">
      <c r="A36" s="75" t="s">
        <v>33</v>
      </c>
      <c r="B36" s="76"/>
      <c r="C36" s="37">
        <f>SUM(C33:C35)</f>
        <v>2692</v>
      </c>
      <c r="D36" s="37">
        <f>SUM(D33:D35)</f>
        <v>7225.8099999999995</v>
      </c>
      <c r="E36" s="37">
        <f>SUM(E33:E35)</f>
        <v>41</v>
      </c>
      <c r="F36" s="37">
        <f>SUM(F33:F35)</f>
        <v>391</v>
      </c>
      <c r="G36" s="35">
        <f t="shared" si="0"/>
        <v>1.5230312035661218</v>
      </c>
      <c r="H36" s="35">
        <f t="shared" si="0"/>
        <v>5.4111580570205975</v>
      </c>
      <c r="I36" s="37">
        <f>SUM(I33:I35)</f>
        <v>719</v>
      </c>
      <c r="J36" s="37">
        <f>SUM(J33:J35)</f>
        <v>3312</v>
      </c>
      <c r="K36" s="30">
        <f t="shared" si="1"/>
        <v>5.7023643949930456</v>
      </c>
      <c r="L36" s="30">
        <f t="shared" si="1"/>
        <v>11.805555555555555</v>
      </c>
    </row>
    <row r="37" spans="1:12" s="23" customFormat="1" ht="15.75">
      <c r="A37" s="27">
        <v>1</v>
      </c>
      <c r="B37" s="39" t="s">
        <v>38</v>
      </c>
      <c r="C37" s="29">
        <v>479</v>
      </c>
      <c r="D37" s="29">
        <v>1698.39</v>
      </c>
      <c r="E37" s="29">
        <v>11</v>
      </c>
      <c r="F37" s="29">
        <v>73.16</v>
      </c>
      <c r="G37" s="30">
        <f t="shared" si="0"/>
        <v>2.2964509394572024</v>
      </c>
      <c r="H37" s="30">
        <f t="shared" si="0"/>
        <v>4.3076089708488619</v>
      </c>
      <c r="I37" s="29">
        <v>317</v>
      </c>
      <c r="J37" s="29">
        <v>647.78</v>
      </c>
      <c r="K37" s="30">
        <f t="shared" si="1"/>
        <v>3.4700315457413247</v>
      </c>
      <c r="L37" s="30">
        <f t="shared" si="1"/>
        <v>11.293957825187563</v>
      </c>
    </row>
    <row r="38" spans="1:12" s="23" customFormat="1" ht="15.75">
      <c r="A38" s="27">
        <v>2</v>
      </c>
      <c r="B38" s="39" t="s">
        <v>39</v>
      </c>
      <c r="C38" s="29">
        <v>1098</v>
      </c>
      <c r="D38" s="29">
        <v>2860.55</v>
      </c>
      <c r="E38" s="29">
        <v>39</v>
      </c>
      <c r="F38" s="29">
        <v>30.26</v>
      </c>
      <c r="G38" s="30">
        <f t="shared" si="0"/>
        <v>3.5519125683060109</v>
      </c>
      <c r="H38" s="30">
        <f t="shared" si="0"/>
        <v>1.0578385275558897</v>
      </c>
      <c r="I38" s="29">
        <v>933</v>
      </c>
      <c r="J38" s="29">
        <v>2069.8000000000002</v>
      </c>
      <c r="K38" s="30">
        <f t="shared" si="1"/>
        <v>4.180064308681672</v>
      </c>
      <c r="L38" s="30">
        <f t="shared" si="1"/>
        <v>1.4619770026089476</v>
      </c>
    </row>
    <row r="39" spans="1:12" s="23" customFormat="1" ht="17.25" customHeight="1">
      <c r="A39" s="27">
        <v>3</v>
      </c>
      <c r="B39" s="39" t="s">
        <v>40</v>
      </c>
      <c r="C39" s="29">
        <v>912</v>
      </c>
      <c r="D39" s="29">
        <v>2480.81</v>
      </c>
      <c r="E39" s="29">
        <v>45</v>
      </c>
      <c r="F39" s="29">
        <v>33.520000000000003</v>
      </c>
      <c r="G39" s="30">
        <f t="shared" si="0"/>
        <v>4.9342105263157894</v>
      </c>
      <c r="H39" s="30">
        <f t="shared" si="0"/>
        <v>1.351171593149012</v>
      </c>
      <c r="I39" s="29">
        <v>1123</v>
      </c>
      <c r="J39" s="29">
        <v>4081.34</v>
      </c>
      <c r="K39" s="30">
        <f t="shared" si="1"/>
        <v>4.0071237756010687</v>
      </c>
      <c r="L39" s="30">
        <f t="shared" si="1"/>
        <v>0.82129888713020727</v>
      </c>
    </row>
    <row r="40" spans="1:12" s="36" customFormat="1" ht="18.75" customHeight="1">
      <c r="A40" s="75" t="s">
        <v>33</v>
      </c>
      <c r="B40" s="76"/>
      <c r="C40" s="37">
        <f>SUM(C37:C39)</f>
        <v>2489</v>
      </c>
      <c r="D40" s="37">
        <f>SUM(D37:D39)</f>
        <v>7039.75</v>
      </c>
      <c r="E40" s="37">
        <f>SUM(E37:E39)</f>
        <v>95</v>
      </c>
      <c r="F40" s="37">
        <f>SUM(F37:F39)</f>
        <v>136.94</v>
      </c>
      <c r="G40" s="35">
        <f t="shared" si="0"/>
        <v>3.8167938931297711</v>
      </c>
      <c r="H40" s="35">
        <f t="shared" si="0"/>
        <v>1.9452395326538585</v>
      </c>
      <c r="I40" s="37">
        <f>SUM(I37:I39)</f>
        <v>2373</v>
      </c>
      <c r="J40" s="37">
        <f>SUM(J37:J39)</f>
        <v>6798.92</v>
      </c>
      <c r="K40" s="30">
        <f t="shared" si="1"/>
        <v>4.0033712600084277</v>
      </c>
      <c r="L40" s="30">
        <f t="shared" si="1"/>
        <v>2.0141434227789121</v>
      </c>
    </row>
    <row r="41" spans="1:12" s="23" customFormat="1" ht="15.75">
      <c r="A41" s="27">
        <v>1</v>
      </c>
      <c r="B41" s="39" t="s">
        <v>41</v>
      </c>
      <c r="C41" s="29">
        <v>1304</v>
      </c>
      <c r="D41" s="29">
        <v>4385.9399999999996</v>
      </c>
      <c r="E41" s="29">
        <v>113</v>
      </c>
      <c r="F41" s="29">
        <v>821.3</v>
      </c>
      <c r="G41" s="30">
        <f t="shared" si="0"/>
        <v>8.6656441717791406</v>
      </c>
      <c r="H41" s="30">
        <f t="shared" si="0"/>
        <v>18.725746362239338</v>
      </c>
      <c r="I41" s="29">
        <v>987</v>
      </c>
      <c r="J41" s="29">
        <v>7473.81</v>
      </c>
      <c r="K41" s="30">
        <f t="shared" si="1"/>
        <v>11.448834853090172</v>
      </c>
      <c r="L41" s="30">
        <f t="shared" si="1"/>
        <v>10.98904039572855</v>
      </c>
    </row>
    <row r="42" spans="1:12" s="23" customFormat="1" ht="15.75">
      <c r="A42" s="27">
        <v>2</v>
      </c>
      <c r="B42" s="39" t="s">
        <v>42</v>
      </c>
      <c r="C42" s="29">
        <v>13</v>
      </c>
      <c r="D42" s="29">
        <v>35</v>
      </c>
      <c r="E42" s="29">
        <v>0</v>
      </c>
      <c r="F42" s="29">
        <v>0</v>
      </c>
      <c r="G42" s="30">
        <f t="shared" si="0"/>
        <v>0</v>
      </c>
      <c r="H42" s="30">
        <f t="shared" si="0"/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39" t="s">
        <v>43</v>
      </c>
      <c r="C43" s="29">
        <v>46</v>
      </c>
      <c r="D43" s="29">
        <v>81</v>
      </c>
      <c r="E43" s="29">
        <v>0</v>
      </c>
      <c r="F43" s="29">
        <v>0</v>
      </c>
      <c r="G43" s="30">
        <f t="shared" si="0"/>
        <v>0</v>
      </c>
      <c r="H43" s="30">
        <f t="shared" si="0"/>
        <v>0</v>
      </c>
      <c r="I43" s="29">
        <v>4</v>
      </c>
      <c r="J43" s="29">
        <v>10.47</v>
      </c>
      <c r="K43" s="30">
        <f t="shared" si="1"/>
        <v>0</v>
      </c>
      <c r="L43" s="30">
        <f t="shared" si="1"/>
        <v>0</v>
      </c>
    </row>
    <row r="44" spans="1:12" s="23" customFormat="1" ht="15.75">
      <c r="A44" s="27">
        <v>4</v>
      </c>
      <c r="B44" s="39" t="s">
        <v>44</v>
      </c>
      <c r="C44" s="29">
        <v>60</v>
      </c>
      <c r="D44" s="29">
        <v>386.99</v>
      </c>
      <c r="E44" s="29">
        <v>7</v>
      </c>
      <c r="F44" s="29">
        <v>27</v>
      </c>
      <c r="G44" s="30">
        <f t="shared" si="0"/>
        <v>11.666666666666666</v>
      </c>
      <c r="H44" s="30">
        <f t="shared" si="0"/>
        <v>6.9769244683325153</v>
      </c>
      <c r="I44" s="29">
        <v>81</v>
      </c>
      <c r="J44" s="29">
        <v>174</v>
      </c>
      <c r="K44" s="30">
        <f t="shared" si="1"/>
        <v>8.6419753086419746</v>
      </c>
      <c r="L44" s="30">
        <f t="shared" si="1"/>
        <v>15.517241379310345</v>
      </c>
    </row>
    <row r="45" spans="1:12" s="23" customFormat="1" ht="15.75">
      <c r="A45" s="27">
        <v>5</v>
      </c>
      <c r="B45" s="39" t="s">
        <v>45</v>
      </c>
      <c r="C45" s="29">
        <v>2</v>
      </c>
      <c r="D45" s="29">
        <v>12</v>
      </c>
      <c r="E45" s="29">
        <v>3</v>
      </c>
      <c r="F45" s="29">
        <v>8.27</v>
      </c>
      <c r="G45" s="30">
        <f t="shared" si="0"/>
        <v>150</v>
      </c>
      <c r="H45" s="30">
        <f t="shared" si="0"/>
        <v>68.916666666666657</v>
      </c>
      <c r="I45" s="29">
        <v>3</v>
      </c>
      <c r="J45" s="29">
        <v>8</v>
      </c>
      <c r="K45" s="30">
        <f t="shared" si="1"/>
        <v>100</v>
      </c>
      <c r="L45" s="30">
        <f t="shared" si="1"/>
        <v>103.375</v>
      </c>
    </row>
    <row r="46" spans="1:12" s="23" customFormat="1" ht="15.75">
      <c r="A46" s="27">
        <v>6</v>
      </c>
      <c r="B46" s="39" t="s">
        <v>46</v>
      </c>
      <c r="C46" s="29">
        <v>250</v>
      </c>
      <c r="D46" s="29">
        <v>691.94</v>
      </c>
      <c r="E46" s="29">
        <v>5</v>
      </c>
      <c r="F46" s="29">
        <v>3.04</v>
      </c>
      <c r="G46" s="30">
        <f t="shared" si="0"/>
        <v>2</v>
      </c>
      <c r="H46" s="30">
        <f t="shared" si="0"/>
        <v>0.43934445183108362</v>
      </c>
      <c r="I46" s="29">
        <v>39</v>
      </c>
      <c r="J46" s="29">
        <v>143.34</v>
      </c>
      <c r="K46" s="30">
        <f t="shared" si="1"/>
        <v>12.820512820512819</v>
      </c>
      <c r="L46" s="30">
        <f t="shared" si="1"/>
        <v>2.1208315892284078</v>
      </c>
    </row>
    <row r="47" spans="1:12" s="23" customFormat="1" ht="15.75">
      <c r="A47" s="27">
        <v>7</v>
      </c>
      <c r="B47" s="39" t="s">
        <v>47</v>
      </c>
      <c r="C47" s="29">
        <v>1632</v>
      </c>
      <c r="D47" s="29">
        <v>4828.2299999999996</v>
      </c>
      <c r="E47" s="29">
        <v>84</v>
      </c>
      <c r="F47" s="29">
        <v>163.4</v>
      </c>
      <c r="G47" s="30">
        <f t="shared" si="0"/>
        <v>5.1470588235294112</v>
      </c>
      <c r="H47" s="30">
        <f t="shared" si="0"/>
        <v>3.3842629700739204</v>
      </c>
      <c r="I47" s="29">
        <v>903</v>
      </c>
      <c r="J47" s="29">
        <v>2181.9899999999998</v>
      </c>
      <c r="K47" s="30">
        <f t="shared" si="1"/>
        <v>9.3023255813953494</v>
      </c>
      <c r="L47" s="30">
        <f t="shared" si="1"/>
        <v>7.4885769412325454</v>
      </c>
    </row>
    <row r="48" spans="1:12" s="23" customFormat="1" ht="15.75">
      <c r="A48" s="27">
        <v>8</v>
      </c>
      <c r="B48" s="39" t="s">
        <v>48</v>
      </c>
      <c r="C48" s="29">
        <v>1282</v>
      </c>
      <c r="D48" s="29">
        <v>10176.200000000001</v>
      </c>
      <c r="E48" s="29">
        <v>5</v>
      </c>
      <c r="F48" s="29">
        <v>19.420000000000002</v>
      </c>
      <c r="G48" s="30">
        <f t="shared" si="0"/>
        <v>0.39001560062402496</v>
      </c>
      <c r="H48" s="30">
        <f t="shared" si="0"/>
        <v>0.19083744423262122</v>
      </c>
      <c r="I48" s="29">
        <v>32</v>
      </c>
      <c r="J48" s="29">
        <v>108.1</v>
      </c>
      <c r="K48" s="30">
        <f t="shared" si="1"/>
        <v>15.625</v>
      </c>
      <c r="L48" s="30">
        <f t="shared" si="1"/>
        <v>17.96484736355227</v>
      </c>
    </row>
    <row r="49" spans="1:12" s="23" customFormat="1" ht="15.75">
      <c r="A49" s="27">
        <v>9</v>
      </c>
      <c r="B49" s="39" t="s">
        <v>49</v>
      </c>
      <c r="C49" s="29">
        <v>344</v>
      </c>
      <c r="D49" s="29">
        <v>651.79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39" t="s">
        <v>50</v>
      </c>
      <c r="C50" s="29">
        <v>9</v>
      </c>
      <c r="D50" s="29">
        <v>87</v>
      </c>
      <c r="E50" s="29">
        <v>2</v>
      </c>
      <c r="F50" s="29">
        <v>7.52</v>
      </c>
      <c r="G50" s="30">
        <f t="shared" si="0"/>
        <v>22.222222222222221</v>
      </c>
      <c r="H50" s="30">
        <f t="shared" si="0"/>
        <v>8.6436781609195386</v>
      </c>
      <c r="I50" s="29">
        <v>13</v>
      </c>
      <c r="J50" s="29">
        <v>102.83</v>
      </c>
      <c r="K50" s="30">
        <f t="shared" si="1"/>
        <v>15.384615384615385</v>
      </c>
      <c r="L50" s="30">
        <f t="shared" si="1"/>
        <v>7.3130409413595245</v>
      </c>
    </row>
    <row r="51" spans="1:12" s="23" customFormat="1" ht="15.75">
      <c r="A51" s="27">
        <v>11</v>
      </c>
      <c r="B51" s="39" t="s">
        <v>51</v>
      </c>
      <c r="C51" s="29">
        <v>55</v>
      </c>
      <c r="D51" s="29">
        <v>100.5</v>
      </c>
      <c r="E51" s="29">
        <v>1</v>
      </c>
      <c r="F51" s="29">
        <v>2.91</v>
      </c>
      <c r="G51" s="30">
        <f t="shared" si="0"/>
        <v>1.8181818181818181</v>
      </c>
      <c r="H51" s="30">
        <f t="shared" si="0"/>
        <v>2.8955223880597019</v>
      </c>
      <c r="I51" s="29">
        <v>19</v>
      </c>
      <c r="J51" s="29">
        <v>165.25</v>
      </c>
      <c r="K51" s="30">
        <f t="shared" si="1"/>
        <v>5.2631578947368416</v>
      </c>
      <c r="L51" s="30">
        <f t="shared" si="1"/>
        <v>1.7609682299546143</v>
      </c>
    </row>
    <row r="52" spans="1:12" s="23" customFormat="1" ht="15.75">
      <c r="A52" s="27">
        <v>12</v>
      </c>
      <c r="B52" s="39" t="s">
        <v>52</v>
      </c>
      <c r="C52" s="29">
        <v>145</v>
      </c>
      <c r="D52" s="29">
        <v>280.33999999999997</v>
      </c>
      <c r="E52" s="29">
        <v>1</v>
      </c>
      <c r="F52" s="29">
        <v>5</v>
      </c>
      <c r="G52" s="30">
        <f t="shared" si="0"/>
        <v>0.68965517241379315</v>
      </c>
      <c r="H52" s="30">
        <f t="shared" si="0"/>
        <v>1.7835485481914819</v>
      </c>
      <c r="I52" s="29">
        <v>12</v>
      </c>
      <c r="J52" s="29">
        <v>54</v>
      </c>
      <c r="K52" s="30">
        <f t="shared" si="1"/>
        <v>8.3333333333333321</v>
      </c>
      <c r="L52" s="30">
        <f t="shared" si="1"/>
        <v>9.2592592592592595</v>
      </c>
    </row>
    <row r="53" spans="1:12" s="23" customFormat="1" ht="15.75">
      <c r="A53" s="27">
        <v>13</v>
      </c>
      <c r="B53" s="39" t="s">
        <v>53</v>
      </c>
      <c r="C53" s="29">
        <v>410</v>
      </c>
      <c r="D53" s="29">
        <v>1670.35</v>
      </c>
      <c r="E53" s="29">
        <v>0</v>
      </c>
      <c r="F53" s="29">
        <v>0</v>
      </c>
      <c r="G53" s="30">
        <f t="shared" si="0"/>
        <v>0</v>
      </c>
      <c r="H53" s="30">
        <f t="shared" si="0"/>
        <v>0</v>
      </c>
      <c r="I53" s="29">
        <v>4</v>
      </c>
      <c r="J53" s="29">
        <v>1345.12</v>
      </c>
      <c r="K53" s="30">
        <f t="shared" si="1"/>
        <v>0</v>
      </c>
      <c r="L53" s="30">
        <f t="shared" si="1"/>
        <v>0</v>
      </c>
    </row>
    <row r="54" spans="1:12" s="23" customFormat="1" ht="15.75">
      <c r="A54" s="27">
        <v>14</v>
      </c>
      <c r="B54" s="39" t="s">
        <v>54</v>
      </c>
      <c r="C54" s="29">
        <v>74</v>
      </c>
      <c r="D54" s="29">
        <v>170.41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2</v>
      </c>
      <c r="J54" s="29">
        <v>7.53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39" t="s">
        <v>55</v>
      </c>
      <c r="C55" s="29">
        <v>40</v>
      </c>
      <c r="D55" s="29">
        <v>84.62</v>
      </c>
      <c r="E55" s="29">
        <v>41</v>
      </c>
      <c r="F55" s="29">
        <v>12.67</v>
      </c>
      <c r="G55" s="30">
        <f t="shared" si="0"/>
        <v>102.49999999999999</v>
      </c>
      <c r="H55" s="30">
        <f t="shared" si="0"/>
        <v>14.972819664381943</v>
      </c>
      <c r="I55" s="29">
        <v>1305</v>
      </c>
      <c r="J55" s="29">
        <v>187.95</v>
      </c>
      <c r="K55" s="30">
        <f t="shared" si="1"/>
        <v>3.1417624521072796</v>
      </c>
      <c r="L55" s="30">
        <f t="shared" si="1"/>
        <v>6.7411545623836124</v>
      </c>
    </row>
    <row r="56" spans="1:12" s="23" customFormat="1" ht="15.75">
      <c r="A56" s="27">
        <v>16</v>
      </c>
      <c r="B56" s="39" t="s">
        <v>56</v>
      </c>
      <c r="C56" s="29">
        <v>117</v>
      </c>
      <c r="D56" s="29">
        <v>280.01</v>
      </c>
      <c r="E56" s="29">
        <v>1</v>
      </c>
      <c r="F56" s="29">
        <v>3.85</v>
      </c>
      <c r="G56" s="30">
        <f t="shared" si="0"/>
        <v>0.85470085470085477</v>
      </c>
      <c r="H56" s="30">
        <f t="shared" si="0"/>
        <v>1.3749508946109068</v>
      </c>
      <c r="I56" s="29">
        <v>15</v>
      </c>
      <c r="J56" s="29">
        <v>62.94</v>
      </c>
      <c r="K56" s="30">
        <f t="shared" si="1"/>
        <v>6.666666666666667</v>
      </c>
      <c r="L56" s="30">
        <f t="shared" si="1"/>
        <v>6.1169367651731807</v>
      </c>
    </row>
    <row r="57" spans="1:12" s="23" customFormat="1" ht="15.75">
      <c r="A57" s="27">
        <v>17</v>
      </c>
      <c r="B57" s="39" t="s">
        <v>57</v>
      </c>
      <c r="C57" s="29">
        <v>41</v>
      </c>
      <c r="D57" s="29">
        <v>87.67</v>
      </c>
      <c r="E57" s="29">
        <v>2</v>
      </c>
      <c r="F57" s="29">
        <v>1.1000000000000001</v>
      </c>
      <c r="G57" s="30">
        <f t="shared" si="0"/>
        <v>4.8780487804878048</v>
      </c>
      <c r="H57" s="30">
        <f t="shared" si="0"/>
        <v>1.2547051442910917</v>
      </c>
      <c r="I57" s="29">
        <v>11</v>
      </c>
      <c r="J57" s="29">
        <v>151.35</v>
      </c>
      <c r="K57" s="30">
        <f t="shared" si="1"/>
        <v>18.181818181818183</v>
      </c>
      <c r="L57" s="30">
        <f t="shared" si="1"/>
        <v>0.72679220350181706</v>
      </c>
    </row>
    <row r="58" spans="1:12" s="23" customFormat="1" ht="15.75">
      <c r="A58" s="27">
        <v>18</v>
      </c>
      <c r="B58" s="39" t="s">
        <v>58</v>
      </c>
      <c r="C58" s="29">
        <v>164</v>
      </c>
      <c r="D58" s="29">
        <v>561.05999999999995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0</v>
      </c>
      <c r="J58" s="29">
        <v>0</v>
      </c>
      <c r="K58" s="30" t="e">
        <f t="shared" si="1"/>
        <v>#DIV/0!</v>
      </c>
      <c r="L58" s="30" t="e">
        <f t="shared" si="1"/>
        <v>#DIV/0!</v>
      </c>
    </row>
    <row r="59" spans="1:12" s="23" customFormat="1" ht="15.75">
      <c r="A59" s="27">
        <v>19</v>
      </c>
      <c r="B59" s="39" t="s">
        <v>59</v>
      </c>
      <c r="C59" s="29">
        <v>22</v>
      </c>
      <c r="D59" s="29">
        <v>156.81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33" customFormat="1" ht="19.5" customHeight="1">
      <c r="A60" s="75" t="s">
        <v>33</v>
      </c>
      <c r="B60" s="76"/>
      <c r="C60" s="34">
        <f>SUM(C41:C59)</f>
        <v>6010</v>
      </c>
      <c r="D60" s="34">
        <f>SUM(D41:D59)</f>
        <v>24727.859999999997</v>
      </c>
      <c r="E60" s="34">
        <f>SUM(E41:E59)</f>
        <v>265</v>
      </c>
      <c r="F60" s="34">
        <f>SUM(F41:F59)</f>
        <v>1075.4799999999998</v>
      </c>
      <c r="G60" s="35">
        <f t="shared" si="0"/>
        <v>4.4093178036605662</v>
      </c>
      <c r="H60" s="35">
        <f t="shared" si="0"/>
        <v>4.3492643520304624</v>
      </c>
      <c r="I60" s="34">
        <f>SUM(I41:I59)</f>
        <v>3430</v>
      </c>
      <c r="J60" s="34">
        <f>SUM(J41:J59)</f>
        <v>12176.680000000002</v>
      </c>
      <c r="K60" s="30">
        <f t="shared" si="1"/>
        <v>7.7259475218658888</v>
      </c>
      <c r="L60" s="30">
        <f t="shared" si="1"/>
        <v>8.8322925460798807</v>
      </c>
    </row>
    <row r="61" spans="1:12" s="33" customFormat="1" ht="19.5" customHeight="1">
      <c r="A61" s="43">
        <v>1</v>
      </c>
      <c r="B61" s="52" t="s">
        <v>60</v>
      </c>
      <c r="C61" s="34">
        <v>0</v>
      </c>
      <c r="D61" s="34">
        <v>0</v>
      </c>
      <c r="E61" s="34">
        <v>0</v>
      </c>
      <c r="F61" s="34">
        <v>0</v>
      </c>
      <c r="G61" s="30">
        <v>0</v>
      </c>
      <c r="H61" s="30">
        <v>0</v>
      </c>
      <c r="I61" s="34">
        <v>0</v>
      </c>
      <c r="J61" s="34">
        <v>0</v>
      </c>
      <c r="K61" s="30" t="e">
        <f t="shared" si="1"/>
        <v>#DIV/0!</v>
      </c>
      <c r="L61" s="30" t="e">
        <f t="shared" si="1"/>
        <v>#DIV/0!</v>
      </c>
    </row>
    <row r="62" spans="1:12" s="33" customFormat="1" ht="19.5" customHeight="1">
      <c r="A62" s="43">
        <v>2</v>
      </c>
      <c r="B62" s="52" t="s">
        <v>61</v>
      </c>
      <c r="C62" s="34">
        <v>0</v>
      </c>
      <c r="D62" s="34">
        <v>0</v>
      </c>
      <c r="E62" s="34">
        <v>0</v>
      </c>
      <c r="F62" s="34">
        <v>0</v>
      </c>
      <c r="G62" s="30">
        <v>0</v>
      </c>
      <c r="H62" s="30">
        <v>0</v>
      </c>
      <c r="I62" s="34">
        <v>0</v>
      </c>
      <c r="J62" s="34">
        <v>0</v>
      </c>
      <c r="K62" s="30" t="e">
        <f t="shared" ref="K62:K64" si="2">E62/I62*100</f>
        <v>#DIV/0!</v>
      </c>
      <c r="L62" s="30" t="e">
        <f t="shared" ref="L62:L64" si="3">F62/J62*100</f>
        <v>#DIV/0!</v>
      </c>
    </row>
    <row r="63" spans="1:12" s="33" customFormat="1" ht="19.5" customHeight="1">
      <c r="A63" s="43">
        <v>3</v>
      </c>
      <c r="B63" s="52" t="s">
        <v>62</v>
      </c>
      <c r="C63" s="34">
        <v>0</v>
      </c>
      <c r="D63" s="34">
        <v>0</v>
      </c>
      <c r="E63" s="34">
        <v>0</v>
      </c>
      <c r="F63" s="34">
        <v>0</v>
      </c>
      <c r="G63" s="30">
        <v>0</v>
      </c>
      <c r="H63" s="30">
        <v>0</v>
      </c>
      <c r="I63" s="34">
        <v>0</v>
      </c>
      <c r="J63" s="34">
        <v>0</v>
      </c>
      <c r="K63" s="30" t="e">
        <f t="shared" si="2"/>
        <v>#DIV/0!</v>
      </c>
      <c r="L63" s="30" t="e">
        <f t="shared" si="3"/>
        <v>#DIV/0!</v>
      </c>
    </row>
    <row r="64" spans="1:12" s="33" customFormat="1" ht="19.5" customHeight="1">
      <c r="A64" s="43">
        <v>4</v>
      </c>
      <c r="B64" s="52" t="s">
        <v>63</v>
      </c>
      <c r="C64" s="34">
        <v>0</v>
      </c>
      <c r="D64" s="34">
        <v>0</v>
      </c>
      <c r="E64" s="34">
        <v>0</v>
      </c>
      <c r="F64" s="34">
        <v>0</v>
      </c>
      <c r="G64" s="30">
        <v>0</v>
      </c>
      <c r="H64" s="30">
        <v>0</v>
      </c>
      <c r="I64" s="34">
        <v>0</v>
      </c>
      <c r="J64" s="34">
        <v>0</v>
      </c>
      <c r="K64" s="30" t="e">
        <f t="shared" si="2"/>
        <v>#DIV/0!</v>
      </c>
      <c r="L64" s="30" t="e">
        <f t="shared" si="3"/>
        <v>#DIV/0!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 t="shared" ref="D65:F65" si="4">SUM(D61:D64)</f>
        <v>0</v>
      </c>
      <c r="E65" s="34">
        <f t="shared" si="4"/>
        <v>0</v>
      </c>
      <c r="F65" s="34">
        <f t="shared" si="4"/>
        <v>0</v>
      </c>
      <c r="G65" s="30">
        <v>0</v>
      </c>
      <c r="H65" s="30">
        <v>0</v>
      </c>
      <c r="I65" s="34">
        <f t="shared" ref="I65:J65" si="5">SUM(I61:I64)</f>
        <v>0</v>
      </c>
      <c r="J65" s="34">
        <f t="shared" si="5"/>
        <v>0</v>
      </c>
      <c r="K65" s="30" t="e">
        <f t="shared" si="1"/>
        <v>#DIV/0!</v>
      </c>
      <c r="L65" s="30" t="e">
        <f t="shared" si="1"/>
        <v>#DIV/0!</v>
      </c>
    </row>
    <row r="66" spans="1:12" s="2" customFormat="1" ht="19.5">
      <c r="A66" s="77" t="s">
        <v>64</v>
      </c>
      <c r="B66" s="78"/>
      <c r="C66" s="31">
        <f>C65+C60+C40+C36+C32+C30</f>
        <v>43766</v>
      </c>
      <c r="D66" s="31">
        <f>D65+D60+D40+D36+D32+D30</f>
        <v>147419.5</v>
      </c>
      <c r="E66" s="31">
        <f>E65+E60+E40+E36+E32+E30</f>
        <v>5239</v>
      </c>
      <c r="F66" s="31">
        <f>F65+F60+F40+F36+F32+F30</f>
        <v>15228.27</v>
      </c>
      <c r="G66" s="32">
        <f>(E66/C66)*100</f>
        <v>11.970479367545583</v>
      </c>
      <c r="H66" s="32">
        <f>(F66/D66)*100</f>
        <v>10.329888515427065</v>
      </c>
      <c r="I66" s="31">
        <f>I65+I60+I40+I36+I32+I30</f>
        <v>52790</v>
      </c>
      <c r="J66" s="31">
        <f>J65+J60+J40+J36+J32+J30</f>
        <v>172016.52</v>
      </c>
      <c r="K66" s="30">
        <f t="shared" si="1"/>
        <v>9.9242280734987691</v>
      </c>
      <c r="L66" s="30">
        <f t="shared" si="1"/>
        <v>8.8527950687526999</v>
      </c>
    </row>
    <row r="67" spans="1:12">
      <c r="A67" s="36"/>
      <c r="B67" s="23" t="str">
        <f>ACP!B67</f>
        <v>SOURCES: Banks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1:12" ht="18.75" customHeight="1">
      <c r="F68" s="20"/>
      <c r="G68" s="36"/>
      <c r="H68" s="20"/>
      <c r="I68" s="36"/>
      <c r="J68" s="20"/>
    </row>
    <row r="69" spans="1:12">
      <c r="F69" s="36"/>
      <c r="G69" s="36"/>
      <c r="H69" s="20"/>
      <c r="I69" s="36"/>
      <c r="J69" s="20"/>
    </row>
    <row r="70" spans="1:12">
      <c r="F70" s="36"/>
      <c r="G70" s="36"/>
      <c r="H70" s="20"/>
      <c r="I70" s="36"/>
      <c r="J70" s="36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90" zoomScaleSheetLayoutView="90" workbookViewId="0">
      <selection activeCell="P13" sqref="P13"/>
    </sheetView>
  </sheetViews>
  <sheetFormatPr defaultRowHeight="15"/>
  <cols>
    <col min="1" max="1" width="6.42578125" style="21" customWidth="1"/>
    <col min="2" max="2" width="32.7109375" style="21" customWidth="1"/>
    <col min="3" max="3" width="10.5703125" style="21" customWidth="1"/>
    <col min="4" max="4" width="12" style="21" customWidth="1"/>
    <col min="5" max="5" width="11" style="21" customWidth="1"/>
    <col min="6" max="6" width="12" style="21" customWidth="1"/>
    <col min="7" max="7" width="9.5703125" style="21" customWidth="1"/>
    <col min="8" max="8" width="9.140625" style="21" customWidth="1"/>
    <col min="9" max="9" width="12" style="21" customWidth="1"/>
    <col min="10" max="10" width="12.7109375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80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103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81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5.7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31.5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39" t="s">
        <v>13</v>
      </c>
      <c r="C10" s="29">
        <v>1455</v>
      </c>
      <c r="D10" s="29">
        <v>15786.63</v>
      </c>
      <c r="E10" s="29">
        <v>592</v>
      </c>
      <c r="F10" s="29">
        <v>8600.7000000000007</v>
      </c>
      <c r="G10" s="30">
        <f>(E10/C10)*100</f>
        <v>40.687285223367695</v>
      </c>
      <c r="H10" s="30">
        <f>(F10/D10)*100</f>
        <v>54.480912012253413</v>
      </c>
      <c r="I10" s="29">
        <v>7539</v>
      </c>
      <c r="J10" s="29">
        <v>81129.820000000007</v>
      </c>
      <c r="K10" s="30">
        <f>E10/I10*100</f>
        <v>7.8525003316089661</v>
      </c>
      <c r="L10" s="30">
        <f>F10/J10*100</f>
        <v>10.601157502876255</v>
      </c>
    </row>
    <row r="11" spans="1:12" ht="15.75">
      <c r="A11" s="27">
        <v>2</v>
      </c>
      <c r="B11" s="39" t="s">
        <v>14</v>
      </c>
      <c r="C11" s="29">
        <v>777</v>
      </c>
      <c r="D11" s="29">
        <v>7314.43</v>
      </c>
      <c r="E11" s="29">
        <v>270</v>
      </c>
      <c r="F11" s="29">
        <v>2885.49</v>
      </c>
      <c r="G11" s="30">
        <f t="shared" ref="G11:H60" si="0">(E11/C11)*100</f>
        <v>34.749034749034749</v>
      </c>
      <c r="H11" s="30">
        <f t="shared" si="0"/>
        <v>39.4492803950547</v>
      </c>
      <c r="I11" s="29">
        <v>3841</v>
      </c>
      <c r="J11" s="29">
        <v>43665.95</v>
      </c>
      <c r="K11" s="30">
        <f t="shared" ref="K11:L66" si="1">E11/I11*100</f>
        <v>7.029419422025514</v>
      </c>
      <c r="L11" s="30">
        <f t="shared" si="1"/>
        <v>6.6081008199752889</v>
      </c>
    </row>
    <row r="12" spans="1:12" ht="15.75">
      <c r="A12" s="27">
        <v>3</v>
      </c>
      <c r="B12" s="39" t="s">
        <v>15</v>
      </c>
      <c r="C12" s="29">
        <v>12806</v>
      </c>
      <c r="D12" s="29">
        <v>153104.42000000001</v>
      </c>
      <c r="E12" s="29">
        <v>4782</v>
      </c>
      <c r="F12" s="29">
        <v>46057</v>
      </c>
      <c r="G12" s="30">
        <f t="shared" si="0"/>
        <v>37.3418709979697</v>
      </c>
      <c r="H12" s="30">
        <f t="shared" si="0"/>
        <v>30.082083848395751</v>
      </c>
      <c r="I12" s="29">
        <v>59358</v>
      </c>
      <c r="J12" s="29">
        <v>605037.42000000004</v>
      </c>
      <c r="K12" s="30">
        <f t="shared" si="1"/>
        <v>8.0562013544930764</v>
      </c>
      <c r="L12" s="30">
        <f t="shared" si="1"/>
        <v>7.6122564452294537</v>
      </c>
    </row>
    <row r="13" spans="1:12" ht="15.75">
      <c r="A13" s="27">
        <v>4</v>
      </c>
      <c r="B13" s="39" t="s">
        <v>16</v>
      </c>
      <c r="C13" s="29">
        <v>5959</v>
      </c>
      <c r="D13" s="29">
        <v>53066.36</v>
      </c>
      <c r="E13" s="29">
        <v>1406</v>
      </c>
      <c r="F13" s="29">
        <v>13024.85</v>
      </c>
      <c r="G13" s="30">
        <f t="shared" si="0"/>
        <v>23.594562846115117</v>
      </c>
      <c r="H13" s="30">
        <f t="shared" si="0"/>
        <v>24.544457166461012</v>
      </c>
      <c r="I13" s="29">
        <v>19340</v>
      </c>
      <c r="J13" s="29">
        <v>154995.62</v>
      </c>
      <c r="K13" s="30">
        <f t="shared" si="1"/>
        <v>7.2699069286452946</v>
      </c>
      <c r="L13" s="30">
        <f t="shared" si="1"/>
        <v>8.403366495130637</v>
      </c>
    </row>
    <row r="14" spans="1:12" ht="15.75">
      <c r="A14" s="27">
        <v>5</v>
      </c>
      <c r="B14" s="39" t="s">
        <v>17</v>
      </c>
      <c r="C14" s="29">
        <v>1026</v>
      </c>
      <c r="D14" s="29">
        <v>9166.84</v>
      </c>
      <c r="E14" s="29">
        <v>415</v>
      </c>
      <c r="F14" s="29">
        <v>3182.64</v>
      </c>
      <c r="G14" s="30">
        <f t="shared" si="0"/>
        <v>40.448343079922026</v>
      </c>
      <c r="H14" s="30">
        <f t="shared" si="0"/>
        <v>34.719052585187477</v>
      </c>
      <c r="I14" s="29">
        <v>2282</v>
      </c>
      <c r="J14" s="29">
        <v>16304.17</v>
      </c>
      <c r="K14" s="30">
        <f t="shared" si="1"/>
        <v>18.185801928133216</v>
      </c>
      <c r="L14" s="30">
        <f t="shared" si="1"/>
        <v>19.520404902549473</v>
      </c>
    </row>
    <row r="15" spans="1:12" ht="15.75">
      <c r="A15" s="27">
        <v>6</v>
      </c>
      <c r="B15" s="39" t="s">
        <v>18</v>
      </c>
      <c r="C15" s="29">
        <v>1478</v>
      </c>
      <c r="D15" s="29">
        <v>14043.01</v>
      </c>
      <c r="E15" s="29">
        <v>1362</v>
      </c>
      <c r="F15" s="29">
        <v>6519.08</v>
      </c>
      <c r="G15" s="30">
        <f t="shared" si="0"/>
        <v>92.151556156968866</v>
      </c>
      <c r="H15" s="30">
        <f t="shared" si="0"/>
        <v>46.422241385571894</v>
      </c>
      <c r="I15" s="29">
        <v>6459</v>
      </c>
      <c r="J15" s="29">
        <v>57659.78</v>
      </c>
      <c r="K15" s="30">
        <f t="shared" si="1"/>
        <v>21.086855550394798</v>
      </c>
      <c r="L15" s="30">
        <f t="shared" si="1"/>
        <v>11.30611320403928</v>
      </c>
    </row>
    <row r="16" spans="1:12" ht="15.75">
      <c r="A16" s="27">
        <v>7</v>
      </c>
      <c r="B16" s="39" t="s">
        <v>19</v>
      </c>
      <c r="C16" s="29">
        <v>4540</v>
      </c>
      <c r="D16" s="29">
        <v>33043.01</v>
      </c>
      <c r="E16" s="29">
        <v>1194</v>
      </c>
      <c r="F16" s="29">
        <v>4300.83</v>
      </c>
      <c r="G16" s="30">
        <f t="shared" si="0"/>
        <v>26.29955947136564</v>
      </c>
      <c r="H16" s="30">
        <f t="shared" si="0"/>
        <v>13.015854185196806</v>
      </c>
      <c r="I16" s="29">
        <v>24486</v>
      </c>
      <c r="J16" s="29">
        <v>206257.07</v>
      </c>
      <c r="K16" s="30">
        <f t="shared" si="1"/>
        <v>4.8762558196520462</v>
      </c>
      <c r="L16" s="30">
        <f t="shared" si="1"/>
        <v>2.0851794316674814</v>
      </c>
    </row>
    <row r="17" spans="1:12" ht="15.75">
      <c r="A17" s="27">
        <v>8</v>
      </c>
      <c r="B17" s="39" t="s">
        <v>20</v>
      </c>
      <c r="C17" s="29">
        <v>2260</v>
      </c>
      <c r="D17" s="29">
        <v>19905.689999999999</v>
      </c>
      <c r="E17" s="29">
        <v>63</v>
      </c>
      <c r="F17" s="29">
        <v>714</v>
      </c>
      <c r="G17" s="30">
        <f t="shared" si="0"/>
        <v>2.7876106194690267</v>
      </c>
      <c r="H17" s="30">
        <f t="shared" si="0"/>
        <v>3.5869140934074633</v>
      </c>
      <c r="I17" s="29">
        <v>7646</v>
      </c>
      <c r="J17" s="29">
        <v>58585</v>
      </c>
      <c r="K17" s="30">
        <f t="shared" si="1"/>
        <v>0.82396024064870532</v>
      </c>
      <c r="L17" s="30">
        <f t="shared" si="1"/>
        <v>1.2187419988051549</v>
      </c>
    </row>
    <row r="18" spans="1:12" ht="15.75">
      <c r="A18" s="27">
        <v>9</v>
      </c>
      <c r="B18" s="39" t="s">
        <v>21</v>
      </c>
      <c r="C18" s="29">
        <v>7605</v>
      </c>
      <c r="D18" s="29">
        <v>53162.38</v>
      </c>
      <c r="E18" s="29">
        <v>191</v>
      </c>
      <c r="F18" s="29">
        <v>1780.67</v>
      </c>
      <c r="G18" s="30">
        <f t="shared" si="0"/>
        <v>2.5115055884286654</v>
      </c>
      <c r="H18" s="30">
        <f t="shared" si="0"/>
        <v>3.3494926299386898</v>
      </c>
      <c r="I18" s="29">
        <v>15988</v>
      </c>
      <c r="J18" s="29">
        <v>104610.7</v>
      </c>
      <c r="K18" s="30">
        <f t="shared" si="1"/>
        <v>1.1946459844883663</v>
      </c>
      <c r="L18" s="30">
        <f t="shared" si="1"/>
        <v>1.7021872523556385</v>
      </c>
    </row>
    <row r="19" spans="1:12" ht="15.75">
      <c r="A19" s="27">
        <v>10</v>
      </c>
      <c r="B19" s="39" t="s">
        <v>22</v>
      </c>
      <c r="C19" s="29">
        <v>1467</v>
      </c>
      <c r="D19" s="29">
        <v>12286.01</v>
      </c>
      <c r="E19" s="29">
        <v>2831</v>
      </c>
      <c r="F19" s="29">
        <v>17071.14</v>
      </c>
      <c r="G19" s="30">
        <f t="shared" si="0"/>
        <v>192.97886843899116</v>
      </c>
      <c r="H19" s="30">
        <f t="shared" si="0"/>
        <v>138.94779509376923</v>
      </c>
      <c r="I19" s="29">
        <v>8224</v>
      </c>
      <c r="J19" s="29">
        <v>61564.01</v>
      </c>
      <c r="K19" s="30">
        <f t="shared" si="1"/>
        <v>34.423638132295721</v>
      </c>
      <c r="L19" s="30">
        <f t="shared" si="1"/>
        <v>27.729090421497883</v>
      </c>
    </row>
    <row r="20" spans="1:12" ht="15.75">
      <c r="A20" s="27">
        <v>11</v>
      </c>
      <c r="B20" s="39" t="s">
        <v>23</v>
      </c>
      <c r="C20" s="29">
        <v>1329</v>
      </c>
      <c r="D20" s="29">
        <v>7966.12</v>
      </c>
      <c r="E20" s="29">
        <v>44</v>
      </c>
      <c r="F20" s="29">
        <v>746.03</v>
      </c>
      <c r="G20" s="30">
        <f t="shared" si="0"/>
        <v>3.3107599699021821</v>
      </c>
      <c r="H20" s="30">
        <f t="shared" si="0"/>
        <v>9.3650359271514869</v>
      </c>
      <c r="I20" s="29">
        <v>3081</v>
      </c>
      <c r="J20" s="29">
        <v>32900.17</v>
      </c>
      <c r="K20" s="30">
        <f t="shared" si="1"/>
        <v>1.4281077572216814</v>
      </c>
      <c r="L20" s="30">
        <f t="shared" si="1"/>
        <v>2.2675566721995661</v>
      </c>
    </row>
    <row r="21" spans="1:12" ht="15.75">
      <c r="A21" s="27">
        <v>12</v>
      </c>
      <c r="B21" s="39" t="s">
        <v>24</v>
      </c>
      <c r="C21" s="29">
        <v>1225</v>
      </c>
      <c r="D21" s="29">
        <v>11267.42</v>
      </c>
      <c r="E21" s="29">
        <v>142</v>
      </c>
      <c r="F21" s="29">
        <v>1258</v>
      </c>
      <c r="G21" s="30">
        <f t="shared" si="0"/>
        <v>11.591836734693878</v>
      </c>
      <c r="H21" s="30">
        <f t="shared" si="0"/>
        <v>11.1649339422867</v>
      </c>
      <c r="I21" s="29">
        <v>2808</v>
      </c>
      <c r="J21" s="29">
        <v>26809</v>
      </c>
      <c r="K21" s="30">
        <f t="shared" si="1"/>
        <v>5.0569800569800574</v>
      </c>
      <c r="L21" s="30">
        <f t="shared" si="1"/>
        <v>4.6924540266328476</v>
      </c>
    </row>
    <row r="22" spans="1:12" ht="15.75">
      <c r="A22" s="27">
        <v>13</v>
      </c>
      <c r="B22" s="39" t="s">
        <v>25</v>
      </c>
      <c r="C22" s="29">
        <v>6252</v>
      </c>
      <c r="D22" s="29">
        <v>25184.27</v>
      </c>
      <c r="E22" s="29">
        <v>229</v>
      </c>
      <c r="F22" s="29">
        <v>1457.42</v>
      </c>
      <c r="G22" s="30">
        <f t="shared" si="0"/>
        <v>3.6628278950735762</v>
      </c>
      <c r="H22" s="30">
        <f t="shared" si="0"/>
        <v>5.7870249961583164</v>
      </c>
      <c r="I22" s="29">
        <v>7589</v>
      </c>
      <c r="J22" s="29">
        <v>57884.85</v>
      </c>
      <c r="K22" s="30">
        <f t="shared" si="1"/>
        <v>3.0175253656608247</v>
      </c>
      <c r="L22" s="30">
        <f t="shared" si="1"/>
        <v>2.5177917883522203</v>
      </c>
    </row>
    <row r="23" spans="1:12" ht="15.75">
      <c r="A23" s="27">
        <v>14</v>
      </c>
      <c r="B23" s="39" t="s">
        <v>26</v>
      </c>
      <c r="C23" s="29">
        <v>437</v>
      </c>
      <c r="D23" s="29">
        <v>1999.28</v>
      </c>
      <c r="E23" s="29">
        <v>208</v>
      </c>
      <c r="F23" s="29">
        <v>924.52</v>
      </c>
      <c r="G23" s="30">
        <f t="shared" si="0"/>
        <v>47.597254004576662</v>
      </c>
      <c r="H23" s="30">
        <f t="shared" si="0"/>
        <v>46.242647353047097</v>
      </c>
      <c r="I23" s="29">
        <v>1011</v>
      </c>
      <c r="J23" s="29">
        <v>8097</v>
      </c>
      <c r="K23" s="30">
        <f t="shared" si="1"/>
        <v>20.573689416419384</v>
      </c>
      <c r="L23" s="30">
        <f t="shared" si="1"/>
        <v>11.418056070149438</v>
      </c>
    </row>
    <row r="24" spans="1:12" ht="15.75">
      <c r="A24" s="27">
        <v>15</v>
      </c>
      <c r="B24" s="39" t="s">
        <v>27</v>
      </c>
      <c r="C24" s="29">
        <v>1509</v>
      </c>
      <c r="D24" s="29">
        <v>13157.24</v>
      </c>
      <c r="E24" s="29">
        <v>154</v>
      </c>
      <c r="F24" s="29">
        <v>1131.6199999999999</v>
      </c>
      <c r="G24" s="30">
        <f t="shared" si="0"/>
        <v>10.205434062292909</v>
      </c>
      <c r="H24" s="30">
        <f t="shared" si="0"/>
        <v>8.6007399728210459</v>
      </c>
      <c r="I24" s="29">
        <v>3811</v>
      </c>
      <c r="J24" s="29">
        <v>28428.21</v>
      </c>
      <c r="K24" s="30">
        <f t="shared" si="1"/>
        <v>4.0409341380215169</v>
      </c>
      <c r="L24" s="30">
        <f t="shared" si="1"/>
        <v>3.9806234722481646</v>
      </c>
    </row>
    <row r="25" spans="1:12" ht="15.75">
      <c r="A25" s="27">
        <v>16</v>
      </c>
      <c r="B25" s="39" t="s">
        <v>28</v>
      </c>
      <c r="C25" s="29">
        <v>1258</v>
      </c>
      <c r="D25" s="29">
        <v>10178.93</v>
      </c>
      <c r="E25" s="29">
        <v>6691</v>
      </c>
      <c r="F25" s="29">
        <v>67749</v>
      </c>
      <c r="G25" s="30">
        <f t="shared" si="0"/>
        <v>531.87599364069956</v>
      </c>
      <c r="H25" s="30">
        <f t="shared" si="0"/>
        <v>665.58076340047535</v>
      </c>
      <c r="I25" s="29">
        <v>6097</v>
      </c>
      <c r="J25" s="29">
        <v>51196.77</v>
      </c>
      <c r="K25" s="30">
        <f t="shared" si="1"/>
        <v>109.74249630966048</v>
      </c>
      <c r="L25" s="30">
        <f t="shared" si="1"/>
        <v>132.33061382583315</v>
      </c>
    </row>
    <row r="26" spans="1:12" ht="15.75">
      <c r="A26" s="27">
        <v>17</v>
      </c>
      <c r="B26" s="39" t="s">
        <v>29</v>
      </c>
      <c r="C26" s="29">
        <v>3115</v>
      </c>
      <c r="D26" s="29">
        <v>30292.78</v>
      </c>
      <c r="E26" s="29">
        <v>419</v>
      </c>
      <c r="F26" s="29">
        <v>3627.61</v>
      </c>
      <c r="G26" s="30">
        <f t="shared" si="0"/>
        <v>13.451043338683789</v>
      </c>
      <c r="H26" s="30">
        <f t="shared" si="0"/>
        <v>11.975163718879548</v>
      </c>
      <c r="I26" s="29">
        <v>14246</v>
      </c>
      <c r="J26" s="29">
        <v>103506.25</v>
      </c>
      <c r="K26" s="30">
        <f t="shared" si="1"/>
        <v>2.9411764705882351</v>
      </c>
      <c r="L26" s="30">
        <f t="shared" si="1"/>
        <v>3.5047255600507219</v>
      </c>
    </row>
    <row r="27" spans="1:12" ht="15.75">
      <c r="A27" s="27">
        <v>18</v>
      </c>
      <c r="B27" s="39" t="s">
        <v>30</v>
      </c>
      <c r="C27" s="29">
        <v>449</v>
      </c>
      <c r="D27" s="29">
        <v>4205.3500000000004</v>
      </c>
      <c r="E27" s="29">
        <v>41</v>
      </c>
      <c r="F27" s="29">
        <v>410.89</v>
      </c>
      <c r="G27" s="30">
        <f t="shared" si="0"/>
        <v>9.1314031180400885</v>
      </c>
      <c r="H27" s="30">
        <f t="shared" si="0"/>
        <v>9.770649291973319</v>
      </c>
      <c r="I27" s="29">
        <v>3878</v>
      </c>
      <c r="J27" s="29">
        <v>40881.19</v>
      </c>
      <c r="K27" s="30">
        <f t="shared" si="1"/>
        <v>1.0572460030943787</v>
      </c>
      <c r="L27" s="30">
        <f t="shared" si="1"/>
        <v>1.0050832669009877</v>
      </c>
    </row>
    <row r="28" spans="1:12" ht="15.75">
      <c r="A28" s="27">
        <v>19</v>
      </c>
      <c r="B28" s="39" t="s">
        <v>31</v>
      </c>
      <c r="C28" s="29">
        <v>1580</v>
      </c>
      <c r="D28" s="29">
        <v>12033.49</v>
      </c>
      <c r="E28" s="29">
        <v>172</v>
      </c>
      <c r="F28" s="29">
        <v>2290.29</v>
      </c>
      <c r="G28" s="30">
        <f t="shared" si="0"/>
        <v>10.886075949367088</v>
      </c>
      <c r="H28" s="30">
        <f t="shared" si="0"/>
        <v>19.032633093142554</v>
      </c>
      <c r="I28" s="29">
        <v>5455</v>
      </c>
      <c r="J28" s="29">
        <v>59736</v>
      </c>
      <c r="K28" s="30">
        <f t="shared" si="1"/>
        <v>3.1530705774518788</v>
      </c>
      <c r="L28" s="30">
        <f t="shared" si="1"/>
        <v>3.8340196866211333</v>
      </c>
    </row>
    <row r="29" spans="1:12" ht="15.75">
      <c r="A29" s="27">
        <v>20</v>
      </c>
      <c r="B29" s="39" t="s">
        <v>32</v>
      </c>
      <c r="C29" s="29">
        <v>1605</v>
      </c>
      <c r="D29" s="29">
        <v>11444.75</v>
      </c>
      <c r="E29" s="29">
        <v>259</v>
      </c>
      <c r="F29" s="29">
        <v>2310.87</v>
      </c>
      <c r="G29" s="30">
        <f t="shared" si="0"/>
        <v>16.137071651090341</v>
      </c>
      <c r="H29" s="30">
        <f t="shared" si="0"/>
        <v>20.191528866947724</v>
      </c>
      <c r="I29" s="29">
        <v>5383</v>
      </c>
      <c r="J29" s="29">
        <v>49334</v>
      </c>
      <c r="K29" s="30">
        <f t="shared" si="1"/>
        <v>4.8114434330299094</v>
      </c>
      <c r="L29" s="30">
        <f t="shared" si="1"/>
        <v>4.6841326468561233</v>
      </c>
    </row>
    <row r="30" spans="1:12" s="33" customFormat="1" ht="19.5" customHeight="1">
      <c r="A30" s="75" t="s">
        <v>33</v>
      </c>
      <c r="B30" s="76"/>
      <c r="C30" s="37">
        <f>SUM(C10:C29)</f>
        <v>58132</v>
      </c>
      <c r="D30" s="37">
        <f>SUM(D10:D29)</f>
        <v>498608.41000000003</v>
      </c>
      <c r="E30" s="37">
        <f>SUM(E10:E29)</f>
        <v>21465</v>
      </c>
      <c r="F30" s="37">
        <f>SUM(F10:F29)</f>
        <v>186042.65</v>
      </c>
      <c r="G30" s="35">
        <f t="shared" si="0"/>
        <v>36.924585426271243</v>
      </c>
      <c r="H30" s="35">
        <f t="shared" si="0"/>
        <v>37.312377061590276</v>
      </c>
      <c r="I30" s="37">
        <f>SUM(I10:I29)</f>
        <v>208522</v>
      </c>
      <c r="J30" s="37">
        <f>SUM(J10:J29)</f>
        <v>1848582.98</v>
      </c>
      <c r="K30" s="30">
        <f t="shared" si="1"/>
        <v>10.293877864206175</v>
      </c>
      <c r="L30" s="30">
        <f t="shared" si="1"/>
        <v>10.064068100421437</v>
      </c>
    </row>
    <row r="31" spans="1:12" s="23" customFormat="1" ht="15.75">
      <c r="A31" s="27">
        <v>1</v>
      </c>
      <c r="B31" s="39" t="s">
        <v>34</v>
      </c>
      <c r="C31" s="29">
        <v>20380</v>
      </c>
      <c r="D31" s="29">
        <v>220728.33</v>
      </c>
      <c r="E31" s="29">
        <v>3693</v>
      </c>
      <c r="F31" s="29">
        <v>42682</v>
      </c>
      <c r="G31" s="30">
        <f t="shared" si="0"/>
        <v>18.120706575073601</v>
      </c>
      <c r="H31" s="30">
        <f t="shared" si="0"/>
        <v>19.33689255022226</v>
      </c>
      <c r="I31" s="29">
        <v>138832</v>
      </c>
      <c r="J31" s="29">
        <v>1130964.8</v>
      </c>
      <c r="K31" s="30">
        <f t="shared" si="1"/>
        <v>2.6600495562982598</v>
      </c>
      <c r="L31" s="30">
        <f t="shared" si="1"/>
        <v>3.7739459265222051</v>
      </c>
    </row>
    <row r="32" spans="1:12" s="36" customFormat="1" ht="18.75" customHeight="1">
      <c r="A32" s="75" t="s">
        <v>33</v>
      </c>
      <c r="B32" s="76"/>
      <c r="C32" s="37">
        <f>SUM(C31:C31)</f>
        <v>20380</v>
      </c>
      <c r="D32" s="37">
        <f>SUM(D31:D31)</f>
        <v>220728.33</v>
      </c>
      <c r="E32" s="37">
        <f>SUM(E31:E31)</f>
        <v>3693</v>
      </c>
      <c r="F32" s="37">
        <f>SUM(F31:F31)</f>
        <v>42682</v>
      </c>
      <c r="G32" s="35">
        <f t="shared" si="0"/>
        <v>18.120706575073601</v>
      </c>
      <c r="H32" s="35">
        <f t="shared" si="0"/>
        <v>19.33689255022226</v>
      </c>
      <c r="I32" s="37">
        <f>SUM(I31:I31)</f>
        <v>138832</v>
      </c>
      <c r="J32" s="37">
        <f>SUM(J31:J31)</f>
        <v>1130964.8</v>
      </c>
      <c r="K32" s="30">
        <f t="shared" si="1"/>
        <v>2.6600495562982598</v>
      </c>
      <c r="L32" s="30">
        <f t="shared" si="1"/>
        <v>3.7739459265222051</v>
      </c>
    </row>
    <row r="33" spans="1:12" s="23" customFormat="1" ht="15.75">
      <c r="A33" s="27">
        <v>1</v>
      </c>
      <c r="B33" s="28" t="s">
        <v>35</v>
      </c>
      <c r="C33" s="29">
        <v>9745</v>
      </c>
      <c r="D33" s="29">
        <v>24875</v>
      </c>
      <c r="E33" s="29">
        <v>292</v>
      </c>
      <c r="F33" s="29">
        <v>4586</v>
      </c>
      <c r="G33" s="30">
        <f t="shared" si="0"/>
        <v>2.996408414571575</v>
      </c>
      <c r="H33" s="30">
        <f t="shared" si="0"/>
        <v>18.436180904522615</v>
      </c>
      <c r="I33" s="29">
        <v>14352</v>
      </c>
      <c r="J33" s="29">
        <v>62784</v>
      </c>
      <c r="K33" s="30">
        <f t="shared" si="1"/>
        <v>2.0345596432552955</v>
      </c>
      <c r="L33" s="30">
        <f t="shared" si="1"/>
        <v>7.3044087665647295</v>
      </c>
    </row>
    <row r="34" spans="1:12" s="23" customFormat="1" ht="15.75">
      <c r="A34" s="27">
        <v>2</v>
      </c>
      <c r="B34" s="28" t="s">
        <v>36</v>
      </c>
      <c r="C34" s="29">
        <v>1646</v>
      </c>
      <c r="D34" s="29">
        <v>4957.84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171</v>
      </c>
      <c r="D35" s="29">
        <v>1692</v>
      </c>
      <c r="E35" s="29">
        <v>0</v>
      </c>
      <c r="F35" s="29">
        <v>0</v>
      </c>
      <c r="G35" s="30">
        <f t="shared" si="0"/>
        <v>0</v>
      </c>
      <c r="H35" s="30">
        <f t="shared" si="0"/>
        <v>0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33" customFormat="1" ht="19.5" customHeight="1">
      <c r="A36" s="75" t="s">
        <v>33</v>
      </c>
      <c r="B36" s="76"/>
      <c r="C36" s="37">
        <f>SUM(C33:C35)</f>
        <v>11562</v>
      </c>
      <c r="D36" s="37">
        <f>SUM(D33:D35)</f>
        <v>31524.84</v>
      </c>
      <c r="E36" s="37">
        <f>SUM(E33:E35)</f>
        <v>292</v>
      </c>
      <c r="F36" s="37">
        <f>SUM(F33:F35)</f>
        <v>4586</v>
      </c>
      <c r="G36" s="35">
        <f t="shared" si="0"/>
        <v>2.5255146168482963</v>
      </c>
      <c r="H36" s="35">
        <f t="shared" si="0"/>
        <v>14.547258606229246</v>
      </c>
      <c r="I36" s="37">
        <f>SUM(I33:I35)</f>
        <v>14352</v>
      </c>
      <c r="J36" s="37">
        <f>SUM(J33:J35)</f>
        <v>62784</v>
      </c>
      <c r="K36" s="30">
        <f t="shared" si="1"/>
        <v>2.0345596432552955</v>
      </c>
      <c r="L36" s="30">
        <f t="shared" si="1"/>
        <v>7.3044087665647295</v>
      </c>
    </row>
    <row r="37" spans="1:12" s="23" customFormat="1" ht="15.75">
      <c r="A37" s="27">
        <v>1</v>
      </c>
      <c r="B37" s="39" t="s">
        <v>38</v>
      </c>
      <c r="C37" s="29">
        <v>2307</v>
      </c>
      <c r="D37" s="29">
        <v>18763.79</v>
      </c>
      <c r="E37" s="29">
        <v>141</v>
      </c>
      <c r="F37" s="29">
        <v>1723.52</v>
      </c>
      <c r="G37" s="30">
        <f t="shared" si="0"/>
        <v>6.11183355006502</v>
      </c>
      <c r="H37" s="30">
        <f t="shared" si="0"/>
        <v>9.1853511470763642</v>
      </c>
      <c r="I37" s="29">
        <v>3331</v>
      </c>
      <c r="J37" s="29">
        <v>23618.58</v>
      </c>
      <c r="K37" s="30">
        <f t="shared" si="1"/>
        <v>4.2329630741519058</v>
      </c>
      <c r="L37" s="30">
        <f t="shared" si="1"/>
        <v>7.2973057652068833</v>
      </c>
    </row>
    <row r="38" spans="1:12" s="23" customFormat="1" ht="15.75">
      <c r="A38" s="27">
        <v>2</v>
      </c>
      <c r="B38" s="39" t="s">
        <v>39</v>
      </c>
      <c r="C38" s="29">
        <v>3080</v>
      </c>
      <c r="D38" s="29">
        <v>12237.72</v>
      </c>
      <c r="E38" s="29">
        <v>115</v>
      </c>
      <c r="F38" s="29">
        <v>853.03</v>
      </c>
      <c r="G38" s="30">
        <f t="shared" si="0"/>
        <v>3.7337662337662336</v>
      </c>
      <c r="H38" s="30">
        <f t="shared" si="0"/>
        <v>6.9704977724608836</v>
      </c>
      <c r="I38" s="29">
        <v>1919</v>
      </c>
      <c r="J38" s="29">
        <v>11330.5</v>
      </c>
      <c r="K38" s="30">
        <f t="shared" si="1"/>
        <v>5.9927045336112563</v>
      </c>
      <c r="L38" s="30">
        <f t="shared" si="1"/>
        <v>7.5286174484797668</v>
      </c>
    </row>
    <row r="39" spans="1:12" s="23" customFormat="1" ht="17.25" customHeight="1">
      <c r="A39" s="27">
        <v>3</v>
      </c>
      <c r="B39" s="39" t="s">
        <v>40</v>
      </c>
      <c r="C39" s="29">
        <v>1964</v>
      </c>
      <c r="D39" s="29">
        <v>21981.79</v>
      </c>
      <c r="E39" s="29">
        <v>316</v>
      </c>
      <c r="F39" s="29">
        <v>1888</v>
      </c>
      <c r="G39" s="30">
        <f t="shared" si="0"/>
        <v>16.08961303462322</v>
      </c>
      <c r="H39" s="30">
        <f t="shared" si="0"/>
        <v>8.5889274713296775</v>
      </c>
      <c r="I39" s="29">
        <v>5842</v>
      </c>
      <c r="J39" s="29">
        <v>34060.86</v>
      </c>
      <c r="K39" s="30">
        <f t="shared" si="1"/>
        <v>5.4091064703868543</v>
      </c>
      <c r="L39" s="30">
        <f t="shared" si="1"/>
        <v>5.5430191721524347</v>
      </c>
    </row>
    <row r="40" spans="1:12" s="36" customFormat="1" ht="18.75" customHeight="1">
      <c r="A40" s="75" t="s">
        <v>33</v>
      </c>
      <c r="B40" s="76"/>
      <c r="C40" s="37">
        <f>SUM(C37:C39)</f>
        <v>7351</v>
      </c>
      <c r="D40" s="37">
        <f>SUM(D37:D39)</f>
        <v>52983.3</v>
      </c>
      <c r="E40" s="37">
        <f>SUM(E37:E39)</f>
        <v>572</v>
      </c>
      <c r="F40" s="37">
        <f>SUM(F37:F39)</f>
        <v>4464.55</v>
      </c>
      <c r="G40" s="35">
        <f t="shared" si="0"/>
        <v>7.7812542511222968</v>
      </c>
      <c r="H40" s="35">
        <f t="shared" si="0"/>
        <v>8.4263343355359144</v>
      </c>
      <c r="I40" s="37">
        <f>SUM(I37:I39)</f>
        <v>11092</v>
      </c>
      <c r="J40" s="37">
        <f>SUM(J37:J39)</f>
        <v>69009.94</v>
      </c>
      <c r="K40" s="30">
        <f t="shared" si="1"/>
        <v>5.1568698160836641</v>
      </c>
      <c r="L40" s="30">
        <f t="shared" si="1"/>
        <v>6.4694303458313396</v>
      </c>
    </row>
    <row r="41" spans="1:12" s="23" customFormat="1" ht="15.75">
      <c r="A41" s="27">
        <v>1</v>
      </c>
      <c r="B41" s="39" t="s">
        <v>41</v>
      </c>
      <c r="C41" s="29">
        <v>3035</v>
      </c>
      <c r="D41" s="29">
        <v>78083.8</v>
      </c>
      <c r="E41" s="29">
        <v>2932</v>
      </c>
      <c r="F41" s="29">
        <v>29698.47</v>
      </c>
      <c r="G41" s="30">
        <f t="shared" si="0"/>
        <v>96.606260296540356</v>
      </c>
      <c r="H41" s="30">
        <f t="shared" si="0"/>
        <v>38.034099262587119</v>
      </c>
      <c r="I41" s="29">
        <v>61530</v>
      </c>
      <c r="J41" s="29">
        <v>628767.84</v>
      </c>
      <c r="K41" s="30">
        <f t="shared" si="1"/>
        <v>4.7651552088412163</v>
      </c>
      <c r="L41" s="30">
        <f t="shared" si="1"/>
        <v>4.7232806945088042</v>
      </c>
    </row>
    <row r="42" spans="1:12" s="23" customFormat="1" ht="15.75">
      <c r="A42" s="27">
        <v>2</v>
      </c>
      <c r="B42" s="39" t="s">
        <v>42</v>
      </c>
      <c r="C42" s="29">
        <v>73</v>
      </c>
      <c r="D42" s="29">
        <v>414.32</v>
      </c>
      <c r="E42" s="29">
        <v>38</v>
      </c>
      <c r="F42" s="29">
        <v>215.84</v>
      </c>
      <c r="G42" s="30">
        <f t="shared" si="0"/>
        <v>52.054794520547944</v>
      </c>
      <c r="H42" s="30">
        <f t="shared" si="0"/>
        <v>52.094999034562662</v>
      </c>
      <c r="I42" s="29">
        <v>67</v>
      </c>
      <c r="J42" s="29">
        <v>349.05</v>
      </c>
      <c r="K42" s="30">
        <f t="shared" si="1"/>
        <v>56.71641791044776</v>
      </c>
      <c r="L42" s="30">
        <f t="shared" si="1"/>
        <v>61.836413121329329</v>
      </c>
    </row>
    <row r="43" spans="1:12" s="23" customFormat="1" ht="15.75">
      <c r="A43" s="27">
        <v>3</v>
      </c>
      <c r="B43" s="39" t="s">
        <v>43</v>
      </c>
      <c r="C43" s="29">
        <v>237</v>
      </c>
      <c r="D43" s="29">
        <v>1686.08</v>
      </c>
      <c r="E43" s="29">
        <v>5</v>
      </c>
      <c r="F43" s="29">
        <v>67.44</v>
      </c>
      <c r="G43" s="30">
        <f t="shared" si="0"/>
        <v>2.109704641350211</v>
      </c>
      <c r="H43" s="30">
        <f t="shared" si="0"/>
        <v>3.9998102106661602</v>
      </c>
      <c r="I43" s="29">
        <v>203</v>
      </c>
      <c r="J43" s="29">
        <v>1527.25</v>
      </c>
      <c r="K43" s="30">
        <f t="shared" si="1"/>
        <v>2.4630541871921183</v>
      </c>
      <c r="L43" s="30">
        <f t="shared" si="1"/>
        <v>4.4157799967261413</v>
      </c>
    </row>
    <row r="44" spans="1:12" s="23" customFormat="1" ht="15.75">
      <c r="A44" s="27">
        <v>4</v>
      </c>
      <c r="B44" s="39" t="s">
        <v>44</v>
      </c>
      <c r="C44" s="29">
        <v>224</v>
      </c>
      <c r="D44" s="29">
        <v>2994.64</v>
      </c>
      <c r="E44" s="29">
        <v>513</v>
      </c>
      <c r="F44" s="29">
        <v>5231</v>
      </c>
      <c r="G44" s="30">
        <f t="shared" si="0"/>
        <v>229.01785714285717</v>
      </c>
      <c r="H44" s="30">
        <f t="shared" si="0"/>
        <v>174.67875938343172</v>
      </c>
      <c r="I44" s="29">
        <v>5249</v>
      </c>
      <c r="J44" s="29">
        <v>44771</v>
      </c>
      <c r="K44" s="30">
        <f t="shared" si="1"/>
        <v>9.7732901505048577</v>
      </c>
      <c r="L44" s="30">
        <f t="shared" si="1"/>
        <v>11.683902526188827</v>
      </c>
    </row>
    <row r="45" spans="1:12" s="23" customFormat="1" ht="15.75">
      <c r="A45" s="27">
        <v>5</v>
      </c>
      <c r="B45" s="39" t="s">
        <v>45</v>
      </c>
      <c r="C45" s="29">
        <v>208</v>
      </c>
      <c r="D45" s="29">
        <v>841</v>
      </c>
      <c r="E45" s="29">
        <v>77</v>
      </c>
      <c r="F45" s="29">
        <v>862</v>
      </c>
      <c r="G45" s="30">
        <f t="shared" si="0"/>
        <v>37.019230769230774</v>
      </c>
      <c r="H45" s="30">
        <f t="shared" si="0"/>
        <v>102.49702734839477</v>
      </c>
      <c r="I45" s="29">
        <v>77</v>
      </c>
      <c r="J45" s="29">
        <v>862</v>
      </c>
      <c r="K45" s="30">
        <f t="shared" si="1"/>
        <v>100</v>
      </c>
      <c r="L45" s="30">
        <f t="shared" si="1"/>
        <v>100</v>
      </c>
    </row>
    <row r="46" spans="1:12" s="23" customFormat="1" ht="15.75">
      <c r="A46" s="27">
        <v>6</v>
      </c>
      <c r="B46" s="39" t="s">
        <v>46</v>
      </c>
      <c r="C46" s="29">
        <v>908</v>
      </c>
      <c r="D46" s="29">
        <v>8698.23</v>
      </c>
      <c r="E46" s="29">
        <v>80</v>
      </c>
      <c r="F46" s="29">
        <v>748.08</v>
      </c>
      <c r="G46" s="30">
        <f t="shared" si="0"/>
        <v>8.8105726872246706</v>
      </c>
      <c r="H46" s="30">
        <f t="shared" si="0"/>
        <v>8.6003704201889359</v>
      </c>
      <c r="I46" s="29">
        <v>2048</v>
      </c>
      <c r="J46" s="29">
        <v>19362.52</v>
      </c>
      <c r="K46" s="30">
        <f t="shared" si="1"/>
        <v>3.90625</v>
      </c>
      <c r="L46" s="30">
        <f t="shared" si="1"/>
        <v>3.8635466871047774</v>
      </c>
    </row>
    <row r="47" spans="1:12" s="23" customFormat="1" ht="15.75">
      <c r="A47" s="27">
        <v>7</v>
      </c>
      <c r="B47" s="39" t="s">
        <v>47</v>
      </c>
      <c r="C47" s="29">
        <v>3902</v>
      </c>
      <c r="D47" s="29">
        <v>33014.089999999997</v>
      </c>
      <c r="E47" s="29">
        <v>2511</v>
      </c>
      <c r="F47" s="29">
        <v>2705.67</v>
      </c>
      <c r="G47" s="30">
        <f t="shared" si="0"/>
        <v>64.351614556637628</v>
      </c>
      <c r="H47" s="30">
        <f t="shared" si="0"/>
        <v>8.1955007695199242</v>
      </c>
      <c r="I47" s="29">
        <v>47063</v>
      </c>
      <c r="J47" s="29">
        <v>286598.31</v>
      </c>
      <c r="K47" s="30">
        <f t="shared" si="1"/>
        <v>5.3354014831183729</v>
      </c>
      <c r="L47" s="30">
        <f t="shared" si="1"/>
        <v>0.94406348732482059</v>
      </c>
    </row>
    <row r="48" spans="1:12" s="23" customFormat="1" ht="15.75">
      <c r="A48" s="27">
        <v>8</v>
      </c>
      <c r="B48" s="39" t="s">
        <v>48</v>
      </c>
      <c r="C48" s="29">
        <v>5529</v>
      </c>
      <c r="D48" s="29">
        <v>71815.070000000007</v>
      </c>
      <c r="E48" s="29">
        <v>2158</v>
      </c>
      <c r="F48" s="29">
        <v>34561.11</v>
      </c>
      <c r="G48" s="30">
        <f t="shared" si="0"/>
        <v>39.030566105986615</v>
      </c>
      <c r="H48" s="30">
        <f t="shared" si="0"/>
        <v>48.12514977705932</v>
      </c>
      <c r="I48" s="29">
        <v>45236</v>
      </c>
      <c r="J48" s="29">
        <v>495272.54</v>
      </c>
      <c r="K48" s="30">
        <f t="shared" si="1"/>
        <v>4.7705367406490407</v>
      </c>
      <c r="L48" s="30">
        <f t="shared" si="1"/>
        <v>6.9782003258246466</v>
      </c>
    </row>
    <row r="49" spans="1:12" s="23" customFormat="1" ht="15.75">
      <c r="A49" s="27">
        <v>9</v>
      </c>
      <c r="B49" s="39" t="s">
        <v>49</v>
      </c>
      <c r="C49" s="29">
        <v>1019</v>
      </c>
      <c r="D49" s="29">
        <v>4808.01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256</v>
      </c>
      <c r="J49" s="29">
        <v>2549.89</v>
      </c>
      <c r="K49" s="30">
        <f t="shared" si="1"/>
        <v>0</v>
      </c>
      <c r="L49" s="30">
        <f t="shared" si="1"/>
        <v>0</v>
      </c>
    </row>
    <row r="50" spans="1:12" s="23" customFormat="1" ht="15.75">
      <c r="A50" s="27">
        <v>10</v>
      </c>
      <c r="B50" s="39" t="s">
        <v>50</v>
      </c>
      <c r="C50" s="29">
        <v>117</v>
      </c>
      <c r="D50" s="29">
        <v>407</v>
      </c>
      <c r="E50" s="29">
        <v>2</v>
      </c>
      <c r="F50" s="29">
        <v>28.5</v>
      </c>
      <c r="G50" s="30">
        <f t="shared" si="0"/>
        <v>1.7094017094017095</v>
      </c>
      <c r="H50" s="30">
        <f t="shared" si="0"/>
        <v>7.0024570024570023</v>
      </c>
      <c r="I50" s="29">
        <v>123</v>
      </c>
      <c r="J50" s="29">
        <v>1100.24</v>
      </c>
      <c r="K50" s="30">
        <f t="shared" si="1"/>
        <v>1.6260162601626018</v>
      </c>
      <c r="L50" s="30">
        <f t="shared" si="1"/>
        <v>2.5903439249618265</v>
      </c>
    </row>
    <row r="51" spans="1:12" s="23" customFormat="1" ht="15.75">
      <c r="A51" s="27">
        <v>11</v>
      </c>
      <c r="B51" s="39" t="s">
        <v>51</v>
      </c>
      <c r="C51" s="29">
        <v>370</v>
      </c>
      <c r="D51" s="29">
        <v>1872</v>
      </c>
      <c r="E51" s="29">
        <v>7</v>
      </c>
      <c r="F51" s="29">
        <v>48.48</v>
      </c>
      <c r="G51" s="30">
        <f t="shared" si="0"/>
        <v>1.8918918918918921</v>
      </c>
      <c r="H51" s="30">
        <f t="shared" si="0"/>
        <v>2.5897435897435894</v>
      </c>
      <c r="I51" s="29">
        <v>32</v>
      </c>
      <c r="J51" s="29">
        <v>70.069999999999993</v>
      </c>
      <c r="K51" s="30">
        <f t="shared" si="1"/>
        <v>21.875</v>
      </c>
      <c r="L51" s="30">
        <f t="shared" si="1"/>
        <v>69.18795490224062</v>
      </c>
    </row>
    <row r="52" spans="1:12" s="23" customFormat="1" ht="15.75">
      <c r="A52" s="27">
        <v>12</v>
      </c>
      <c r="B52" s="39" t="s">
        <v>52</v>
      </c>
      <c r="C52" s="29">
        <v>702</v>
      </c>
      <c r="D52" s="29">
        <v>2305.48</v>
      </c>
      <c r="E52" s="29">
        <v>5</v>
      </c>
      <c r="F52" s="29">
        <v>89</v>
      </c>
      <c r="G52" s="30">
        <f t="shared" si="0"/>
        <v>0.71225071225071224</v>
      </c>
      <c r="H52" s="30">
        <f t="shared" si="0"/>
        <v>3.8603674722834289</v>
      </c>
      <c r="I52" s="29">
        <v>277</v>
      </c>
      <c r="J52" s="29">
        <v>3843</v>
      </c>
      <c r="K52" s="30">
        <f t="shared" si="1"/>
        <v>1.8050541516245486</v>
      </c>
      <c r="L52" s="30">
        <f t="shared" si="1"/>
        <v>2.3158990372105124</v>
      </c>
    </row>
    <row r="53" spans="1:12" s="23" customFormat="1" ht="15.75">
      <c r="A53" s="27">
        <v>13</v>
      </c>
      <c r="B53" s="39" t="s">
        <v>53</v>
      </c>
      <c r="C53" s="29">
        <v>1708</v>
      </c>
      <c r="D53" s="29">
        <v>14792.96</v>
      </c>
      <c r="E53" s="29">
        <v>338</v>
      </c>
      <c r="F53" s="29">
        <v>1660.04</v>
      </c>
      <c r="G53" s="30">
        <f t="shared" si="0"/>
        <v>19.789227166276348</v>
      </c>
      <c r="H53" s="30">
        <f t="shared" si="0"/>
        <v>11.221824435407113</v>
      </c>
      <c r="I53" s="29">
        <v>4135</v>
      </c>
      <c r="J53" s="29">
        <v>42305.84</v>
      </c>
      <c r="K53" s="30">
        <f t="shared" si="1"/>
        <v>8.1741233373639659</v>
      </c>
      <c r="L53" s="30">
        <f t="shared" si="1"/>
        <v>3.9239027046856889</v>
      </c>
    </row>
    <row r="54" spans="1:12" s="23" customFormat="1" ht="15.75">
      <c r="A54" s="27">
        <v>14</v>
      </c>
      <c r="B54" s="39" t="s">
        <v>54</v>
      </c>
      <c r="C54" s="29">
        <v>488</v>
      </c>
      <c r="D54" s="29">
        <v>1646.68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39</v>
      </c>
      <c r="J54" s="29">
        <v>299.01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39" t="s">
        <v>55</v>
      </c>
      <c r="C55" s="29">
        <v>188</v>
      </c>
      <c r="D55" s="29">
        <v>1197.48</v>
      </c>
      <c r="E55" s="29">
        <v>162</v>
      </c>
      <c r="F55" s="29">
        <v>50.89</v>
      </c>
      <c r="G55" s="30">
        <f t="shared" si="0"/>
        <v>86.170212765957444</v>
      </c>
      <c r="H55" s="30">
        <f t="shared" si="0"/>
        <v>4.2497578247653403</v>
      </c>
      <c r="I55" s="29">
        <v>1787</v>
      </c>
      <c r="J55" s="29">
        <v>391.47</v>
      </c>
      <c r="K55" s="30">
        <f t="shared" si="1"/>
        <v>9.0654728595411314</v>
      </c>
      <c r="L55" s="30">
        <f t="shared" si="1"/>
        <v>12.999719007842234</v>
      </c>
    </row>
    <row r="56" spans="1:12" s="23" customFormat="1" ht="15.75">
      <c r="A56" s="27">
        <v>16</v>
      </c>
      <c r="B56" s="39" t="s">
        <v>56</v>
      </c>
      <c r="C56" s="29">
        <v>502</v>
      </c>
      <c r="D56" s="29">
        <v>2673.68</v>
      </c>
      <c r="E56" s="29">
        <v>7</v>
      </c>
      <c r="F56" s="29">
        <v>50.35</v>
      </c>
      <c r="G56" s="30">
        <f t="shared" si="0"/>
        <v>1.394422310756972</v>
      </c>
      <c r="H56" s="30">
        <f t="shared" si="0"/>
        <v>1.8831722569641842</v>
      </c>
      <c r="I56" s="29">
        <v>342</v>
      </c>
      <c r="J56" s="29">
        <v>2827.42</v>
      </c>
      <c r="K56" s="30">
        <f t="shared" si="1"/>
        <v>2.0467836257309941</v>
      </c>
      <c r="L56" s="30">
        <f t="shared" si="1"/>
        <v>1.7807754065543853</v>
      </c>
    </row>
    <row r="57" spans="1:12" s="23" customFormat="1" ht="15.75">
      <c r="A57" s="27">
        <v>17</v>
      </c>
      <c r="B57" s="39" t="s">
        <v>57</v>
      </c>
      <c r="C57" s="29">
        <v>299</v>
      </c>
      <c r="D57" s="29">
        <v>1917.96</v>
      </c>
      <c r="E57" s="29">
        <v>34</v>
      </c>
      <c r="F57" s="29">
        <v>491.96</v>
      </c>
      <c r="G57" s="30">
        <f t="shared" si="0"/>
        <v>11.371237458193979</v>
      </c>
      <c r="H57" s="30">
        <f t="shared" si="0"/>
        <v>25.650169972262194</v>
      </c>
      <c r="I57" s="29">
        <v>351</v>
      </c>
      <c r="J57" s="29">
        <v>3867.84</v>
      </c>
      <c r="K57" s="30">
        <f t="shared" si="1"/>
        <v>9.6866096866096854</v>
      </c>
      <c r="L57" s="30">
        <f t="shared" si="1"/>
        <v>12.719243815669726</v>
      </c>
    </row>
    <row r="58" spans="1:12" s="23" customFormat="1" ht="15.75">
      <c r="A58" s="27">
        <v>18</v>
      </c>
      <c r="B58" s="39" t="s">
        <v>58</v>
      </c>
      <c r="C58" s="29">
        <v>714</v>
      </c>
      <c r="D58" s="29">
        <v>12180.94</v>
      </c>
      <c r="E58" s="29">
        <v>534</v>
      </c>
      <c r="F58" s="29">
        <v>6281.58</v>
      </c>
      <c r="G58" s="30">
        <f>(E58/C58)*100</f>
        <v>74.789915966386559</v>
      </c>
      <c r="H58" s="30">
        <f>(F58/D58)*100</f>
        <v>51.5689265360473</v>
      </c>
      <c r="I58" s="29">
        <v>3789</v>
      </c>
      <c r="J58" s="29">
        <v>38431.550000000003</v>
      </c>
      <c r="K58" s="30">
        <f t="shared" si="1"/>
        <v>14.093428345209819</v>
      </c>
      <c r="L58" s="30">
        <f t="shared" si="1"/>
        <v>16.344852081167684</v>
      </c>
    </row>
    <row r="59" spans="1:12" s="23" customFormat="1" ht="15.75">
      <c r="A59" s="27">
        <v>19</v>
      </c>
      <c r="B59" s="39" t="s">
        <v>59</v>
      </c>
      <c r="C59" s="29">
        <v>165</v>
      </c>
      <c r="D59" s="29">
        <v>1417.44</v>
      </c>
      <c r="E59" s="29">
        <v>8</v>
      </c>
      <c r="F59" s="29">
        <v>57.59</v>
      </c>
      <c r="G59" s="30">
        <f t="shared" si="0"/>
        <v>4.8484848484848486</v>
      </c>
      <c r="H59" s="30">
        <f t="shared" si="0"/>
        <v>4.0629585732023932</v>
      </c>
      <c r="I59" s="29">
        <v>15</v>
      </c>
      <c r="J59" s="29">
        <v>116.64</v>
      </c>
      <c r="K59" s="30">
        <f t="shared" si="1"/>
        <v>53.333333333333336</v>
      </c>
      <c r="L59" s="30">
        <f t="shared" si="1"/>
        <v>49.374142661179697</v>
      </c>
    </row>
    <row r="60" spans="1:12" s="33" customFormat="1" ht="19.5" customHeight="1">
      <c r="A60" s="75" t="s">
        <v>33</v>
      </c>
      <c r="B60" s="76"/>
      <c r="C60" s="34">
        <f>SUM(C41:C59)</f>
        <v>20388</v>
      </c>
      <c r="D60" s="34">
        <f>SUM(D41:D59)</f>
        <v>242766.86000000002</v>
      </c>
      <c r="E60" s="34">
        <f>SUM(E41:E59)</f>
        <v>9411</v>
      </c>
      <c r="F60" s="34">
        <f>SUM(F41:F59)</f>
        <v>82848</v>
      </c>
      <c r="G60" s="35">
        <f t="shared" si="0"/>
        <v>46.159505591524422</v>
      </c>
      <c r="H60" s="35">
        <f t="shared" si="0"/>
        <v>34.126569005341175</v>
      </c>
      <c r="I60" s="34">
        <f>SUM(I41:I59)</f>
        <v>172619</v>
      </c>
      <c r="J60" s="34">
        <f>SUM(J41:J59)</f>
        <v>1573313.48</v>
      </c>
      <c r="K60" s="30">
        <f t="shared" si="1"/>
        <v>5.4518911591423889</v>
      </c>
      <c r="L60" s="30">
        <f t="shared" si="1"/>
        <v>5.265829159488292</v>
      </c>
    </row>
    <row r="61" spans="1:12" s="33" customFormat="1" ht="19.5" customHeight="1">
      <c r="A61" s="43">
        <v>1</v>
      </c>
      <c r="B61" s="49" t="s">
        <v>60</v>
      </c>
      <c r="C61" s="34">
        <v>0</v>
      </c>
      <c r="D61" s="34">
        <v>0</v>
      </c>
      <c r="E61" s="34">
        <v>14</v>
      </c>
      <c r="F61" s="34">
        <v>144</v>
      </c>
      <c r="G61" s="30">
        <v>0</v>
      </c>
      <c r="H61" s="30">
        <v>0</v>
      </c>
      <c r="I61" s="34">
        <v>136</v>
      </c>
      <c r="J61" s="34">
        <v>1264</v>
      </c>
      <c r="K61" s="30">
        <f t="shared" si="1"/>
        <v>10.294117647058822</v>
      </c>
      <c r="L61" s="30">
        <f t="shared" si="1"/>
        <v>11.39240506329114</v>
      </c>
    </row>
    <row r="62" spans="1:12" s="33" customFormat="1" ht="19.5" customHeight="1">
      <c r="A62" s="53">
        <v>2</v>
      </c>
      <c r="B62" s="52" t="s">
        <v>61</v>
      </c>
      <c r="C62" s="34">
        <v>0</v>
      </c>
      <c r="D62" s="34">
        <v>0</v>
      </c>
      <c r="E62" s="34">
        <v>2287</v>
      </c>
      <c r="F62" s="34">
        <v>1544.5</v>
      </c>
      <c r="G62" s="30">
        <v>0</v>
      </c>
      <c r="H62" s="30">
        <v>0</v>
      </c>
      <c r="I62" s="34">
        <v>15879</v>
      </c>
      <c r="J62" s="34">
        <v>7788.36</v>
      </c>
      <c r="K62" s="30">
        <f t="shared" ref="K62:K64" si="2">E62/I62*100</f>
        <v>14.40267019333711</v>
      </c>
      <c r="L62" s="30">
        <f t="shared" ref="L62:L64" si="3">F62/J62*100</f>
        <v>19.830875819813159</v>
      </c>
    </row>
    <row r="63" spans="1:12" s="33" customFormat="1" ht="19.5" customHeight="1">
      <c r="A63" s="53">
        <v>3</v>
      </c>
      <c r="B63" s="52" t="s">
        <v>62</v>
      </c>
      <c r="C63" s="34">
        <v>0</v>
      </c>
      <c r="D63" s="34">
        <v>0</v>
      </c>
      <c r="E63" s="34">
        <v>2821</v>
      </c>
      <c r="F63" s="34">
        <v>1105.8499999999999</v>
      </c>
      <c r="G63" s="30">
        <v>0</v>
      </c>
      <c r="H63" s="30">
        <v>0</v>
      </c>
      <c r="I63" s="34">
        <v>2821</v>
      </c>
      <c r="J63" s="34">
        <v>1105.8499999999999</v>
      </c>
      <c r="K63" s="30">
        <f t="shared" si="2"/>
        <v>100</v>
      </c>
      <c r="L63" s="30">
        <f t="shared" si="3"/>
        <v>100</v>
      </c>
    </row>
    <row r="64" spans="1:12" s="33" customFormat="1" ht="19.5" customHeight="1">
      <c r="A64" s="53">
        <v>4</v>
      </c>
      <c r="B64" s="52" t="s">
        <v>63</v>
      </c>
      <c r="C64" s="34">
        <v>0</v>
      </c>
      <c r="D64" s="34">
        <v>0</v>
      </c>
      <c r="E64" s="34">
        <v>0</v>
      </c>
      <c r="F64" s="34">
        <v>0</v>
      </c>
      <c r="G64" s="30">
        <v>0</v>
      </c>
      <c r="H64" s="30">
        <v>0</v>
      </c>
      <c r="I64" s="34">
        <v>0</v>
      </c>
      <c r="J64" s="34">
        <v>0</v>
      </c>
      <c r="K64" s="30" t="e">
        <f t="shared" si="2"/>
        <v>#DIV/0!</v>
      </c>
      <c r="L64" s="30" t="e">
        <f t="shared" si="3"/>
        <v>#DIV/0!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5122</v>
      </c>
      <c r="F65" s="34">
        <f>SUM(F61:F64)</f>
        <v>2794.35</v>
      </c>
      <c r="G65" s="30">
        <v>0</v>
      </c>
      <c r="H65" s="30">
        <v>0</v>
      </c>
      <c r="I65" s="34">
        <f>SUM(I61:I64)</f>
        <v>18836</v>
      </c>
      <c r="J65" s="34">
        <f>SUM(J61:J64)</f>
        <v>10158.210000000001</v>
      </c>
      <c r="K65" s="30">
        <f t="shared" si="1"/>
        <v>27.192609895943935</v>
      </c>
      <c r="L65" s="30">
        <f t="shared" si="1"/>
        <v>27.508291322979144</v>
      </c>
    </row>
    <row r="66" spans="1:12" s="2" customFormat="1" ht="19.5">
      <c r="A66" s="77" t="s">
        <v>64</v>
      </c>
      <c r="B66" s="78"/>
      <c r="C66" s="31">
        <f>C65+C60+C40+C36+C32+C30</f>
        <v>117813</v>
      </c>
      <c r="D66" s="31">
        <f t="shared" ref="D66:F66" si="4">D65+D60+D40+D36+D32+D30</f>
        <v>1046611.7400000001</v>
      </c>
      <c r="E66" s="31">
        <f t="shared" si="4"/>
        <v>40555</v>
      </c>
      <c r="F66" s="31">
        <f t="shared" si="4"/>
        <v>323417.55000000005</v>
      </c>
      <c r="G66" s="32">
        <f>(E66/C66)*100</f>
        <v>34.423196081926442</v>
      </c>
      <c r="H66" s="32">
        <f>(F66/D66)*100</f>
        <v>30.901387557529215</v>
      </c>
      <c r="I66" s="31">
        <f>I65+I60+I40+I36+I32+I30</f>
        <v>564253</v>
      </c>
      <c r="J66" s="31">
        <f>J65+J60+J40+J36+J32+J30</f>
        <v>4694813.41</v>
      </c>
      <c r="K66" s="30">
        <f t="shared" si="1"/>
        <v>7.1873787113227579</v>
      </c>
      <c r="L66" s="30">
        <f t="shared" si="1"/>
        <v>6.8888264933195718</v>
      </c>
    </row>
    <row r="67" spans="1:12">
      <c r="A67" s="36"/>
      <c r="B67" s="23" t="str">
        <f>ACP!B67</f>
        <v>SOURCES: Banks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1:12" ht="18.75" customHeight="1">
      <c r="F68" s="20"/>
      <c r="G68" s="36"/>
      <c r="H68" s="20"/>
      <c r="I68" s="36"/>
      <c r="J68" s="20"/>
    </row>
    <row r="69" spans="1:12">
      <c r="F69" s="36"/>
      <c r="G69" s="36"/>
      <c r="H69" s="20"/>
      <c r="I69" s="36"/>
      <c r="J69" s="20"/>
    </row>
    <row r="70" spans="1:12">
      <c r="F70" s="36"/>
      <c r="G70" s="36"/>
      <c r="H70" s="20"/>
      <c r="I70" s="36"/>
      <c r="J70" s="36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topLeftCell="A52" zoomScaleSheetLayoutView="100" workbookViewId="0">
      <selection activeCell="C10" sqref="C10"/>
    </sheetView>
  </sheetViews>
  <sheetFormatPr defaultRowHeight="15"/>
  <cols>
    <col min="1" max="1" width="6.42578125" style="21" customWidth="1"/>
    <col min="2" max="2" width="32.85546875" style="21" customWidth="1"/>
    <col min="3" max="3" width="11" style="21" customWidth="1"/>
    <col min="4" max="4" width="11.28515625" style="21" customWidth="1"/>
    <col min="5" max="5" width="11" style="21" customWidth="1"/>
    <col min="6" max="6" width="12" style="21" customWidth="1"/>
    <col min="7" max="7" width="9.5703125" style="21" customWidth="1"/>
    <col min="8" max="8" width="9.42578125" style="21" customWidth="1"/>
    <col min="9" max="9" width="11.5703125" style="21" customWidth="1"/>
    <col min="10" max="10" width="12" style="21" customWidth="1"/>
    <col min="11" max="15" width="9.140625" style="21" customWidth="1"/>
    <col min="16" max="16384" width="9.140625" style="21"/>
  </cols>
  <sheetData>
    <row r="1" spans="1:12" ht="27" customHeight="1">
      <c r="A1" s="56" t="s">
        <v>82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57" t="s">
        <v>69</v>
      </c>
      <c r="B3" s="57"/>
      <c r="C3" s="57"/>
      <c r="D3" s="57"/>
      <c r="E3" s="57"/>
      <c r="F3" s="57"/>
      <c r="G3" s="57"/>
      <c r="H3" s="57"/>
      <c r="I3" s="57"/>
      <c r="J3" s="57"/>
      <c r="K3" s="22"/>
    </row>
    <row r="4" spans="1:12" ht="19.5">
      <c r="A4" s="57" t="s">
        <v>95</v>
      </c>
      <c r="B4" s="57"/>
      <c r="C4" s="57"/>
      <c r="D4" s="57"/>
      <c r="E4" s="57"/>
      <c r="F4" s="57"/>
      <c r="G4" s="57"/>
      <c r="H4" s="57"/>
      <c r="I4" s="57"/>
      <c r="J4" s="57"/>
      <c r="K4" s="22"/>
    </row>
    <row r="5" spans="1:12" ht="19.5">
      <c r="A5" s="4"/>
      <c r="B5" s="2"/>
      <c r="C5" s="3"/>
      <c r="D5" s="2"/>
      <c r="E5" s="4"/>
      <c r="F5" s="2"/>
      <c r="G5" s="3"/>
      <c r="H5" s="3"/>
      <c r="I5" s="3"/>
      <c r="J5" s="22"/>
      <c r="K5" s="22"/>
    </row>
    <row r="6" spans="1:12" ht="19.5">
      <c r="A6" s="2" t="s">
        <v>83</v>
      </c>
      <c r="B6" s="4"/>
      <c r="D6" s="22"/>
      <c r="E6" s="22"/>
      <c r="F6" s="22"/>
      <c r="G6" s="22"/>
      <c r="H6" s="22"/>
      <c r="I6" s="7" t="s">
        <v>3</v>
      </c>
      <c r="J6" s="22"/>
      <c r="K6" s="71" t="s">
        <v>4</v>
      </c>
      <c r="L6" s="71"/>
    </row>
    <row r="7" spans="1:12" ht="15.75" customHeight="1">
      <c r="A7" s="66" t="s">
        <v>5</v>
      </c>
      <c r="B7" s="63" t="s">
        <v>6</v>
      </c>
      <c r="C7" s="73" t="str">
        <f>ACP!C7</f>
        <v>Target 2018-19</v>
      </c>
      <c r="D7" s="74"/>
      <c r="E7" s="60" t="s">
        <v>7</v>
      </c>
      <c r="F7" s="62"/>
      <c r="G7" s="58" t="s">
        <v>8</v>
      </c>
      <c r="H7" s="59"/>
      <c r="I7" s="60" t="s">
        <v>9</v>
      </c>
      <c r="J7" s="61"/>
      <c r="K7" s="69" t="s">
        <v>10</v>
      </c>
      <c r="L7" s="69"/>
    </row>
    <row r="8" spans="1:12" ht="27" customHeight="1">
      <c r="A8" s="67"/>
      <c r="B8" s="64"/>
      <c r="C8" s="74"/>
      <c r="D8" s="74"/>
      <c r="E8" s="62"/>
      <c r="F8" s="62"/>
      <c r="G8" s="59"/>
      <c r="H8" s="59"/>
      <c r="I8" s="62"/>
      <c r="J8" s="62"/>
      <c r="K8" s="70"/>
      <c r="L8" s="70"/>
    </row>
    <row r="9" spans="1:12" ht="15.75">
      <c r="A9" s="68"/>
      <c r="B9" s="65"/>
      <c r="C9" s="38" t="s">
        <v>11</v>
      </c>
      <c r="D9" s="38" t="s">
        <v>12</v>
      </c>
      <c r="E9" s="38" t="s">
        <v>11</v>
      </c>
      <c r="F9" s="38" t="s">
        <v>12</v>
      </c>
      <c r="G9" s="38" t="s">
        <v>11</v>
      </c>
      <c r="H9" s="38" t="s">
        <v>12</v>
      </c>
      <c r="I9" s="38" t="s">
        <v>11</v>
      </c>
      <c r="J9" s="38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45" t="s">
        <v>13</v>
      </c>
      <c r="C10" s="29">
        <f>SUM('Social Infrastructure   '!C10+'Renewable Energy '!C10+'Other Priority'!C10)</f>
        <v>1449</v>
      </c>
      <c r="D10" s="29">
        <f>SUM('Social Infrastructure   '!D10+'Renewable Energy '!D10+'Other Priority'!D10)</f>
        <v>3314.69</v>
      </c>
      <c r="E10" s="29">
        <f>SUM('Social Infrastructure   '!E10+'Renewable Energy '!E10+'Other Priority'!E10)</f>
        <v>0</v>
      </c>
      <c r="F10" s="29">
        <f>SUM('Social Infrastructure   '!F10+'Renewable Energy '!F10+'Other Priority'!F10)</f>
        <v>0</v>
      </c>
      <c r="G10" s="30">
        <f>(E10/C10)*100</f>
        <v>0</v>
      </c>
      <c r="H10" s="30">
        <f>(F10/D10)*100</f>
        <v>0</v>
      </c>
      <c r="I10" s="29">
        <f>SUM('Social Infrastructure   '!I10+'Renewable Energy '!I10+'Other Priority'!I10)</f>
        <v>9</v>
      </c>
      <c r="J10" s="29">
        <f>SUM('Social Infrastructure   '!J10+'Renewable Energy '!J10+'Other Priority'!J10)</f>
        <v>11.5</v>
      </c>
      <c r="K10" s="30">
        <f>E10/I10*100</f>
        <v>0</v>
      </c>
      <c r="L10" s="30">
        <f>F10/J10*100</f>
        <v>0</v>
      </c>
    </row>
    <row r="11" spans="1:12" ht="15.75">
      <c r="A11" s="27">
        <v>2</v>
      </c>
      <c r="B11" s="45" t="s">
        <v>14</v>
      </c>
      <c r="C11" s="29">
        <f>SUM('Social Infrastructure   '!C11+'Renewable Energy '!C11+'Other Priority'!C11)</f>
        <v>1183</v>
      </c>
      <c r="D11" s="29">
        <f>SUM('Social Infrastructure   '!D11+'Renewable Energy '!D11+'Other Priority'!D11)</f>
        <v>3180.0099999999998</v>
      </c>
      <c r="E11" s="29">
        <f>SUM('Social Infrastructure   '!E11+'Renewable Energy '!E11+'Other Priority'!E11)</f>
        <v>0</v>
      </c>
      <c r="F11" s="29">
        <f>SUM('Social Infrastructure   '!F11+'Renewable Energy '!F11+'Other Priority'!F11)</f>
        <v>0</v>
      </c>
      <c r="G11" s="30">
        <f t="shared" ref="G11:H60" si="0">(E11/C11)*100</f>
        <v>0</v>
      </c>
      <c r="H11" s="30">
        <f t="shared" si="0"/>
        <v>0</v>
      </c>
      <c r="I11" s="29">
        <f>SUM('Social Infrastructure   '!I11+'Renewable Energy '!I11+'Other Priority'!I11)</f>
        <v>1</v>
      </c>
      <c r="J11" s="29">
        <f>SUM('Social Infrastructure   '!J11+'Renewable Energy '!J11+'Other Priority'!J11)</f>
        <v>1.65</v>
      </c>
      <c r="K11" s="30">
        <f t="shared" ref="K11:L66" si="1">E11/I11*100</f>
        <v>0</v>
      </c>
      <c r="L11" s="30">
        <f t="shared" si="1"/>
        <v>0</v>
      </c>
    </row>
    <row r="12" spans="1:12" ht="15.75">
      <c r="A12" s="27">
        <v>3</v>
      </c>
      <c r="B12" s="45" t="s">
        <v>15</v>
      </c>
      <c r="C12" s="29">
        <f>SUM('Social Infrastructure   '!C12+'Renewable Energy '!C12+'Other Priority'!C12)</f>
        <v>31369</v>
      </c>
      <c r="D12" s="29">
        <f>SUM('Social Infrastructure   '!D12+'Renewable Energy '!D12+'Other Priority'!D12)</f>
        <v>65857.539999999994</v>
      </c>
      <c r="E12" s="29">
        <f>SUM('Social Infrastructure   '!E12+'Renewable Energy '!E12+'Other Priority'!E12)</f>
        <v>3882</v>
      </c>
      <c r="F12" s="29">
        <f>SUM('Social Infrastructure   '!F12+'Renewable Energy '!F12+'Other Priority'!F12)</f>
        <v>7609.5300000000007</v>
      </c>
      <c r="G12" s="30">
        <f t="shared" si="0"/>
        <v>12.375274952979055</v>
      </c>
      <c r="H12" s="30">
        <f t="shared" si="0"/>
        <v>11.554531189594998</v>
      </c>
      <c r="I12" s="29">
        <f>SUM('Social Infrastructure   '!I12+'Renewable Energy '!I12+'Other Priority'!I12)</f>
        <v>14355</v>
      </c>
      <c r="J12" s="29">
        <f>SUM('Social Infrastructure   '!J12+'Renewable Energy '!J12+'Other Priority'!J12)</f>
        <v>40697.670000000006</v>
      </c>
      <c r="K12" s="30">
        <f t="shared" si="1"/>
        <v>27.042842215256009</v>
      </c>
      <c r="L12" s="30">
        <f t="shared" si="1"/>
        <v>18.697704315750755</v>
      </c>
    </row>
    <row r="13" spans="1:12" ht="15.75">
      <c r="A13" s="27">
        <v>4</v>
      </c>
      <c r="B13" s="45" t="s">
        <v>16</v>
      </c>
      <c r="C13" s="29">
        <f>SUM('Social Infrastructure   '!C13+'Renewable Energy '!C13+'Other Priority'!C13)</f>
        <v>11593</v>
      </c>
      <c r="D13" s="29">
        <f>SUM('Social Infrastructure   '!D13+'Renewable Energy '!D13+'Other Priority'!D13)</f>
        <v>27572.99</v>
      </c>
      <c r="E13" s="29">
        <f>SUM('Social Infrastructure   '!E13+'Renewable Energy '!E13+'Other Priority'!E13)</f>
        <v>683</v>
      </c>
      <c r="F13" s="29">
        <f>SUM('Social Infrastructure   '!F13+'Renewable Energy '!F13+'Other Priority'!F13)</f>
        <v>2703.39</v>
      </c>
      <c r="G13" s="30">
        <f t="shared" si="0"/>
        <v>5.8914862416975762</v>
      </c>
      <c r="H13" s="30">
        <f t="shared" si="0"/>
        <v>9.8044862018954042</v>
      </c>
      <c r="I13" s="29">
        <f>SUM('Social Infrastructure   '!I13+'Renewable Energy '!I13+'Other Priority'!I13)</f>
        <v>5887</v>
      </c>
      <c r="J13" s="29">
        <f>SUM('Social Infrastructure   '!J13+'Renewable Energy '!J13+'Other Priority'!J13)</f>
        <v>4945.42</v>
      </c>
      <c r="K13" s="30">
        <f t="shared" si="1"/>
        <v>11.601834550704943</v>
      </c>
      <c r="L13" s="30">
        <f t="shared" si="1"/>
        <v>54.664517877146935</v>
      </c>
    </row>
    <row r="14" spans="1:12" ht="15.75">
      <c r="A14" s="27">
        <v>5</v>
      </c>
      <c r="B14" s="45" t="s">
        <v>17</v>
      </c>
      <c r="C14" s="29">
        <f>SUM('Social Infrastructure   '!C14+'Renewable Energy '!C14+'Other Priority'!C14)</f>
        <v>1348</v>
      </c>
      <c r="D14" s="29">
        <f>SUM('Social Infrastructure   '!D14+'Renewable Energy '!D14+'Other Priority'!D14)</f>
        <v>2908.9700000000003</v>
      </c>
      <c r="E14" s="29">
        <f>SUM('Social Infrastructure   '!E14+'Renewable Energy '!E14+'Other Priority'!E14)</f>
        <v>955</v>
      </c>
      <c r="F14" s="29">
        <f>SUM('Social Infrastructure   '!F14+'Renewable Energy '!F14+'Other Priority'!F14)</f>
        <v>139.69999999999999</v>
      </c>
      <c r="G14" s="30">
        <f t="shared" si="0"/>
        <v>70.845697329376861</v>
      </c>
      <c r="H14" s="30">
        <f t="shared" si="0"/>
        <v>4.80238709921381</v>
      </c>
      <c r="I14" s="29">
        <f>SUM('Social Infrastructure   '!I14+'Renewable Energy '!I14+'Other Priority'!I14)</f>
        <v>1394</v>
      </c>
      <c r="J14" s="29">
        <f>SUM('Social Infrastructure   '!J14+'Renewable Energy '!J14+'Other Priority'!J14)</f>
        <v>179.39</v>
      </c>
      <c r="K14" s="30">
        <f t="shared" si="1"/>
        <v>68.507890961262547</v>
      </c>
      <c r="L14" s="30">
        <f t="shared" si="1"/>
        <v>77.875020904175258</v>
      </c>
    </row>
    <row r="15" spans="1:12" ht="15.75">
      <c r="A15" s="27">
        <v>6</v>
      </c>
      <c r="B15" s="45" t="s">
        <v>18</v>
      </c>
      <c r="C15" s="29">
        <f>SUM('Social Infrastructure   '!C15+'Renewable Energy '!C15+'Other Priority'!C15)</f>
        <v>5036</v>
      </c>
      <c r="D15" s="29">
        <f>SUM('Social Infrastructure   '!D15+'Renewable Energy '!D15+'Other Priority'!D15)</f>
        <v>8443</v>
      </c>
      <c r="E15" s="29">
        <f>SUM('Social Infrastructure   '!E15+'Renewable Energy '!E15+'Other Priority'!E15)</f>
        <v>0</v>
      </c>
      <c r="F15" s="29">
        <f>SUM('Social Infrastructure   '!F15+'Renewable Energy '!F15+'Other Priority'!F15)</f>
        <v>0</v>
      </c>
      <c r="G15" s="30">
        <f t="shared" si="0"/>
        <v>0</v>
      </c>
      <c r="H15" s="30">
        <f t="shared" si="0"/>
        <v>0</v>
      </c>
      <c r="I15" s="29">
        <f>SUM('Social Infrastructure   '!I15+'Renewable Energy '!I15+'Other Priority'!I15)</f>
        <v>0</v>
      </c>
      <c r="J15" s="29">
        <f>SUM('Social Infrastructure   '!J15+'Renewable Energy '!J15+'Other Priority'!J15)</f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45" t="s">
        <v>19</v>
      </c>
      <c r="C16" s="29">
        <f>SUM('Social Infrastructure   '!C16+'Renewable Energy '!C16+'Other Priority'!C16)</f>
        <v>10167</v>
      </c>
      <c r="D16" s="29">
        <f>SUM('Social Infrastructure   '!D16+'Renewable Energy '!D16+'Other Priority'!D16)</f>
        <v>20240.300000000003</v>
      </c>
      <c r="E16" s="29">
        <f>SUM('Social Infrastructure   '!E16+'Renewable Energy '!E16+'Other Priority'!E16)</f>
        <v>108</v>
      </c>
      <c r="F16" s="29">
        <f>SUM('Social Infrastructure   '!F16+'Renewable Energy '!F16+'Other Priority'!F16)</f>
        <v>210.84</v>
      </c>
      <c r="G16" s="30">
        <f t="shared" si="0"/>
        <v>1.0622602537621717</v>
      </c>
      <c r="H16" s="30">
        <f t="shared" si="0"/>
        <v>1.0416841647604036</v>
      </c>
      <c r="I16" s="29">
        <f>SUM('Social Infrastructure   '!I16+'Renewable Energy '!I16+'Other Priority'!I16)</f>
        <v>406</v>
      </c>
      <c r="J16" s="29">
        <f>SUM('Social Infrastructure   '!J16+'Renewable Energy '!J16+'Other Priority'!J16)</f>
        <v>169.19</v>
      </c>
      <c r="K16" s="30">
        <f t="shared" si="1"/>
        <v>26.600985221674879</v>
      </c>
      <c r="L16" s="30">
        <f t="shared" si="1"/>
        <v>124.6172941663219</v>
      </c>
    </row>
    <row r="17" spans="1:12" ht="15.75">
      <c r="A17" s="27">
        <v>8</v>
      </c>
      <c r="B17" s="45" t="s">
        <v>20</v>
      </c>
      <c r="C17" s="29">
        <f>SUM('Social Infrastructure   '!C17+'Renewable Energy '!C17+'Other Priority'!C17)</f>
        <v>5556</v>
      </c>
      <c r="D17" s="29">
        <f>SUM('Social Infrastructure   '!D17+'Renewable Energy '!D17+'Other Priority'!D17)</f>
        <v>9626.07</v>
      </c>
      <c r="E17" s="29">
        <f>SUM('Social Infrastructure   '!E17+'Renewable Energy '!E17+'Other Priority'!E17)</f>
        <v>69</v>
      </c>
      <c r="F17" s="29">
        <f>SUM('Social Infrastructure   '!F17+'Renewable Energy '!F17+'Other Priority'!F17)</f>
        <v>175</v>
      </c>
      <c r="G17" s="30">
        <f t="shared" si="0"/>
        <v>1.2419006479481642</v>
      </c>
      <c r="H17" s="30">
        <f t="shared" si="0"/>
        <v>1.8179797155017572</v>
      </c>
      <c r="I17" s="29">
        <f>SUM('Social Infrastructure   '!I17+'Renewable Energy '!I17+'Other Priority'!I17)</f>
        <v>957</v>
      </c>
      <c r="J17" s="29">
        <f>SUM('Social Infrastructure   '!J17+'Renewable Energy '!J17+'Other Priority'!J17)</f>
        <v>2093</v>
      </c>
      <c r="K17" s="30">
        <f t="shared" si="1"/>
        <v>7.2100313479623823</v>
      </c>
      <c r="L17" s="30">
        <f t="shared" si="1"/>
        <v>8.3612040133779271</v>
      </c>
    </row>
    <row r="18" spans="1:12" ht="15.75">
      <c r="A18" s="27">
        <v>9</v>
      </c>
      <c r="B18" s="45" t="s">
        <v>21</v>
      </c>
      <c r="C18" s="29">
        <f>SUM('Social Infrastructure   '!C18+'Renewable Energy '!C18+'Other Priority'!C18)</f>
        <v>23991</v>
      </c>
      <c r="D18" s="29">
        <f>SUM('Social Infrastructure   '!D18+'Renewable Energy '!D18+'Other Priority'!D18)</f>
        <v>33669.26</v>
      </c>
      <c r="E18" s="29">
        <f>SUM('Social Infrastructure   '!E18+'Renewable Energy '!E18+'Other Priority'!E18)</f>
        <v>291</v>
      </c>
      <c r="F18" s="29">
        <f>SUM('Social Infrastructure   '!F18+'Renewable Energy '!F18+'Other Priority'!F18)</f>
        <v>72.789999999999992</v>
      </c>
      <c r="G18" s="30">
        <f t="shared" si="0"/>
        <v>1.2129548580717771</v>
      </c>
      <c r="H18" s="30">
        <f t="shared" si="0"/>
        <v>0.21619126764294785</v>
      </c>
      <c r="I18" s="29">
        <f>SUM('Social Infrastructure   '!I18+'Renewable Energy '!I18+'Other Priority'!I18)</f>
        <v>3155</v>
      </c>
      <c r="J18" s="29">
        <f>SUM('Social Infrastructure   '!J18+'Renewable Energy '!J18+'Other Priority'!J18)</f>
        <v>4292.58</v>
      </c>
      <c r="K18" s="30">
        <f t="shared" si="1"/>
        <v>9.2234548335974633</v>
      </c>
      <c r="L18" s="30">
        <f t="shared" si="1"/>
        <v>1.6957167950276988</v>
      </c>
    </row>
    <row r="19" spans="1:12" ht="15.75">
      <c r="A19" s="27">
        <v>10</v>
      </c>
      <c r="B19" s="45" t="s">
        <v>22</v>
      </c>
      <c r="C19" s="29">
        <f>SUM('Social Infrastructure   '!C19+'Renewable Energy '!C19+'Other Priority'!C19)</f>
        <v>2750</v>
      </c>
      <c r="D19" s="29">
        <f>SUM('Social Infrastructure   '!D19+'Renewable Energy '!D19+'Other Priority'!D19)</f>
        <v>4764.7800000000007</v>
      </c>
      <c r="E19" s="29">
        <f>SUM('Social Infrastructure   '!E19+'Renewable Energy '!E19+'Other Priority'!E19)</f>
        <v>9</v>
      </c>
      <c r="F19" s="29">
        <f>SUM('Social Infrastructure   '!F19+'Renewable Energy '!F19+'Other Priority'!F19)</f>
        <v>1216.51</v>
      </c>
      <c r="G19" s="30">
        <f t="shared" si="0"/>
        <v>0.32727272727272727</v>
      </c>
      <c r="H19" s="30">
        <f t="shared" si="0"/>
        <v>25.531294204559284</v>
      </c>
      <c r="I19" s="29">
        <f>SUM('Social Infrastructure   '!I19+'Renewable Energy '!I19+'Other Priority'!I19)</f>
        <v>39</v>
      </c>
      <c r="J19" s="29">
        <f>SUM('Social Infrastructure   '!J19+'Renewable Energy '!J19+'Other Priority'!J19)</f>
        <v>568.6</v>
      </c>
      <c r="K19" s="30">
        <f t="shared" si="1"/>
        <v>23.076923076923077</v>
      </c>
      <c r="L19" s="30">
        <f t="shared" si="1"/>
        <v>213.94829405557508</v>
      </c>
    </row>
    <row r="20" spans="1:12" ht="15.75">
      <c r="A20" s="27">
        <v>11</v>
      </c>
      <c r="B20" s="45" t="s">
        <v>23</v>
      </c>
      <c r="C20" s="29">
        <f>SUM('Social Infrastructure   '!C20+'Renewable Energy '!C20+'Other Priority'!C20)</f>
        <v>1918</v>
      </c>
      <c r="D20" s="29">
        <f>SUM('Social Infrastructure   '!D20+'Renewable Energy '!D20+'Other Priority'!D20)</f>
        <v>3435.5899999999997</v>
      </c>
      <c r="E20" s="29">
        <f>SUM('Social Infrastructure   '!E20+'Renewable Energy '!E20+'Other Priority'!E20)</f>
        <v>0</v>
      </c>
      <c r="F20" s="29">
        <f>SUM('Social Infrastructure   '!F20+'Renewable Energy '!F20+'Other Priority'!F20)</f>
        <v>0</v>
      </c>
      <c r="G20" s="30">
        <f t="shared" si="0"/>
        <v>0</v>
      </c>
      <c r="H20" s="30">
        <f t="shared" si="0"/>
        <v>0</v>
      </c>
      <c r="I20" s="29">
        <f>SUM('Social Infrastructure   '!I20+'Renewable Energy '!I20+'Other Priority'!I20)</f>
        <v>2</v>
      </c>
      <c r="J20" s="29">
        <f>SUM('Social Infrastructure   '!J20+'Renewable Energy '!J20+'Other Priority'!J20)</f>
        <v>0.71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45" t="s">
        <v>24</v>
      </c>
      <c r="C21" s="29">
        <f>SUM('Social Infrastructure   '!C21+'Renewable Energy '!C21+'Other Priority'!C21)</f>
        <v>3132</v>
      </c>
      <c r="D21" s="29">
        <f>SUM('Social Infrastructure   '!D21+'Renewable Energy '!D21+'Other Priority'!D21)</f>
        <v>5301.23</v>
      </c>
      <c r="E21" s="29">
        <f>SUM('Social Infrastructure   '!E21+'Renewable Energy '!E21+'Other Priority'!E21)</f>
        <v>53</v>
      </c>
      <c r="F21" s="29">
        <f>SUM('Social Infrastructure   '!F21+'Renewable Energy '!F21+'Other Priority'!F21)</f>
        <v>109</v>
      </c>
      <c r="G21" s="30">
        <f t="shared" si="0"/>
        <v>1.6922094508301406</v>
      </c>
      <c r="H21" s="30">
        <f t="shared" si="0"/>
        <v>2.056126597035028</v>
      </c>
      <c r="I21" s="29">
        <f>SUM('Social Infrastructure   '!I21+'Renewable Energy '!I21+'Other Priority'!I21)</f>
        <v>2085</v>
      </c>
      <c r="J21" s="29">
        <f>SUM('Social Infrastructure   '!J21+'Renewable Energy '!J21+'Other Priority'!J21)</f>
        <v>5594</v>
      </c>
      <c r="K21" s="30">
        <f t="shared" si="1"/>
        <v>2.5419664268585129</v>
      </c>
      <c r="L21" s="30">
        <f t="shared" si="1"/>
        <v>1.9485162674293885</v>
      </c>
    </row>
    <row r="22" spans="1:12" ht="15.75">
      <c r="A22" s="27">
        <v>13</v>
      </c>
      <c r="B22" s="45" t="s">
        <v>25</v>
      </c>
      <c r="C22" s="29">
        <f>SUM('Social Infrastructure   '!C22+'Renewable Energy '!C22+'Other Priority'!C22)</f>
        <v>4251</v>
      </c>
      <c r="D22" s="29">
        <f>SUM('Social Infrastructure   '!D22+'Renewable Energy '!D22+'Other Priority'!D22)</f>
        <v>7111.81</v>
      </c>
      <c r="E22" s="29">
        <f>SUM('Social Infrastructure   '!E22+'Renewable Energy '!E22+'Other Priority'!E22)</f>
        <v>178</v>
      </c>
      <c r="F22" s="29">
        <f>SUM('Social Infrastructure   '!F22+'Renewable Energy '!F22+'Other Priority'!F22)</f>
        <v>15.049999999999999</v>
      </c>
      <c r="G22" s="30">
        <f t="shared" si="0"/>
        <v>4.1872500588096919</v>
      </c>
      <c r="H22" s="30">
        <f t="shared" si="0"/>
        <v>0.21161982673890328</v>
      </c>
      <c r="I22" s="29">
        <f>SUM('Social Infrastructure   '!I22+'Renewable Energy '!I22+'Other Priority'!I22)</f>
        <v>555</v>
      </c>
      <c r="J22" s="29">
        <f>SUM('Social Infrastructure   '!J22+'Renewable Energy '!J22+'Other Priority'!J22)</f>
        <v>113.97999999999999</v>
      </c>
      <c r="K22" s="30">
        <f t="shared" si="1"/>
        <v>32.072072072072075</v>
      </c>
      <c r="L22" s="30">
        <f t="shared" si="1"/>
        <v>13.20407088962976</v>
      </c>
    </row>
    <row r="23" spans="1:12" ht="15.75">
      <c r="A23" s="27">
        <v>14</v>
      </c>
      <c r="B23" s="45" t="s">
        <v>26</v>
      </c>
      <c r="C23" s="29">
        <f>SUM('Social Infrastructure   '!C23+'Renewable Energy '!C23+'Other Priority'!C23)</f>
        <v>300</v>
      </c>
      <c r="D23" s="29">
        <f>SUM('Social Infrastructure   '!D23+'Renewable Energy '!D23+'Other Priority'!D23)</f>
        <v>672.74</v>
      </c>
      <c r="E23" s="29">
        <f>SUM('Social Infrastructure   '!E23+'Renewable Energy '!E23+'Other Priority'!E23)</f>
        <v>461</v>
      </c>
      <c r="F23" s="29">
        <f>SUM('Social Infrastructure   '!F23+'Renewable Energy '!F23+'Other Priority'!F23)</f>
        <v>869.26</v>
      </c>
      <c r="G23" s="30">
        <f t="shared" si="0"/>
        <v>153.66666666666666</v>
      </c>
      <c r="H23" s="30">
        <f t="shared" si="0"/>
        <v>129.2118797752475</v>
      </c>
      <c r="I23" s="29">
        <f>SUM('Social Infrastructure   '!I23+'Renewable Energy '!I23+'Other Priority'!I23)</f>
        <v>461</v>
      </c>
      <c r="J23" s="29">
        <f>SUM('Social Infrastructure   '!J23+'Renewable Energy '!J23+'Other Priority'!J23)</f>
        <v>62886</v>
      </c>
      <c r="K23" s="30">
        <f t="shared" si="1"/>
        <v>100</v>
      </c>
      <c r="L23" s="30">
        <f t="shared" si="1"/>
        <v>1.3822790446204243</v>
      </c>
    </row>
    <row r="24" spans="1:12" ht="15.75">
      <c r="A24" s="27">
        <v>15</v>
      </c>
      <c r="B24" s="45" t="s">
        <v>27</v>
      </c>
      <c r="C24" s="29">
        <f>SUM('Social Infrastructure   '!C24+'Renewable Energy '!C24+'Other Priority'!C24)</f>
        <v>1856</v>
      </c>
      <c r="D24" s="29">
        <f>SUM('Social Infrastructure   '!D24+'Renewable Energy '!D24+'Other Priority'!D24)</f>
        <v>8431.6299999999992</v>
      </c>
      <c r="E24" s="29">
        <f>SUM('Social Infrastructure   '!E24+'Renewable Energy '!E24+'Other Priority'!E24)</f>
        <v>4</v>
      </c>
      <c r="F24" s="29">
        <f>SUM('Social Infrastructure   '!F24+'Renewable Energy '!F24+'Other Priority'!F24)</f>
        <v>12</v>
      </c>
      <c r="G24" s="30">
        <f t="shared" si="0"/>
        <v>0.21551724137931033</v>
      </c>
      <c r="H24" s="30">
        <f t="shared" si="0"/>
        <v>0.14232123563296778</v>
      </c>
      <c r="I24" s="29">
        <f>SUM('Social Infrastructure   '!I24+'Renewable Energy '!I24+'Other Priority'!I24)</f>
        <v>602</v>
      </c>
      <c r="J24" s="29">
        <f>SUM('Social Infrastructure   '!J24+'Renewable Energy '!J24+'Other Priority'!J24)</f>
        <v>374.92999999999995</v>
      </c>
      <c r="K24" s="30">
        <f t="shared" si="1"/>
        <v>0.66445182724252494</v>
      </c>
      <c r="L24" s="30">
        <f t="shared" si="1"/>
        <v>3.2005974448563732</v>
      </c>
    </row>
    <row r="25" spans="1:12" ht="15.75">
      <c r="A25" s="27">
        <v>16</v>
      </c>
      <c r="B25" s="45" t="s">
        <v>28</v>
      </c>
      <c r="C25" s="29">
        <f>SUM('Social Infrastructure   '!C25+'Renewable Energy '!C25+'Other Priority'!C25)</f>
        <v>1762</v>
      </c>
      <c r="D25" s="29">
        <f>SUM('Social Infrastructure   '!D25+'Renewable Energy '!D25+'Other Priority'!D25)</f>
        <v>3839.66</v>
      </c>
      <c r="E25" s="29">
        <f>SUM('Social Infrastructure   '!E25+'Renewable Energy '!E25+'Other Priority'!E25)</f>
        <v>1</v>
      </c>
      <c r="F25" s="29">
        <f>SUM('Social Infrastructure   '!F25+'Renewable Energy '!F25+'Other Priority'!F25)</f>
        <v>0.7</v>
      </c>
      <c r="G25" s="30">
        <f t="shared" si="0"/>
        <v>5.6753688989784334E-2</v>
      </c>
      <c r="H25" s="30">
        <f t="shared" si="0"/>
        <v>1.8230780850387793E-2</v>
      </c>
      <c r="I25" s="29">
        <f>SUM('Social Infrastructure   '!I25+'Renewable Energy '!I25+'Other Priority'!I25)</f>
        <v>545</v>
      </c>
      <c r="J25" s="29">
        <f>SUM('Social Infrastructure   '!J25+'Renewable Energy '!J25+'Other Priority'!J25)</f>
        <v>1748.67</v>
      </c>
      <c r="K25" s="30">
        <f t="shared" si="1"/>
        <v>0.1834862385321101</v>
      </c>
      <c r="L25" s="30">
        <f t="shared" si="1"/>
        <v>4.0030423121572394E-2</v>
      </c>
    </row>
    <row r="26" spans="1:12" ht="15.75">
      <c r="A26" s="27">
        <v>17</v>
      </c>
      <c r="B26" s="45" t="s">
        <v>29</v>
      </c>
      <c r="C26" s="29">
        <f>SUM('Social Infrastructure   '!C26+'Renewable Energy '!C26+'Other Priority'!C26)</f>
        <v>8107</v>
      </c>
      <c r="D26" s="29">
        <f>SUM('Social Infrastructure   '!D26+'Renewable Energy '!D26+'Other Priority'!D26)</f>
        <v>18725.03</v>
      </c>
      <c r="E26" s="29">
        <f>SUM('Social Infrastructure   '!E26+'Renewable Energy '!E26+'Other Priority'!E26)</f>
        <v>12</v>
      </c>
      <c r="F26" s="29">
        <f>SUM('Social Infrastructure   '!F26+'Renewable Energy '!F26+'Other Priority'!F26)</f>
        <v>112.17</v>
      </c>
      <c r="G26" s="30">
        <f t="shared" si="0"/>
        <v>0.14802022943135562</v>
      </c>
      <c r="H26" s="30">
        <f t="shared" si="0"/>
        <v>0.59903775855098762</v>
      </c>
      <c r="I26" s="29">
        <f>SUM('Social Infrastructure   '!I26+'Renewable Energy '!I26+'Other Priority'!I26)</f>
        <v>425</v>
      </c>
      <c r="J26" s="29">
        <f>SUM('Social Infrastructure   '!J26+'Renewable Energy '!J26+'Other Priority'!J26)</f>
        <v>2748.54</v>
      </c>
      <c r="K26" s="30">
        <f t="shared" si="1"/>
        <v>2.8235294117647061</v>
      </c>
      <c r="L26" s="30">
        <f t="shared" si="1"/>
        <v>4.0810757711366756</v>
      </c>
    </row>
    <row r="27" spans="1:12" ht="15.75">
      <c r="A27" s="27">
        <v>18</v>
      </c>
      <c r="B27" s="45" t="s">
        <v>30</v>
      </c>
      <c r="C27" s="29">
        <f>SUM('Social Infrastructure   '!C27+'Renewable Energy '!C27+'Other Priority'!C27)</f>
        <v>900</v>
      </c>
      <c r="D27" s="29">
        <f>SUM('Social Infrastructure   '!D27+'Renewable Energy '!D27+'Other Priority'!D27)</f>
        <v>1865.74</v>
      </c>
      <c r="E27" s="29">
        <f>SUM('Social Infrastructure   '!E27+'Renewable Energy '!E27+'Other Priority'!E27)</f>
        <v>36</v>
      </c>
      <c r="F27" s="29">
        <f>SUM('Social Infrastructure   '!F27+'Renewable Energy '!F27+'Other Priority'!F27)</f>
        <v>587</v>
      </c>
      <c r="G27" s="30">
        <f t="shared" si="0"/>
        <v>4</v>
      </c>
      <c r="H27" s="30">
        <f t="shared" si="0"/>
        <v>31.462047230589469</v>
      </c>
      <c r="I27" s="29">
        <f>SUM('Social Infrastructure   '!I27+'Renewable Energy '!I27+'Other Priority'!I27)</f>
        <v>3307</v>
      </c>
      <c r="J27" s="29">
        <f>SUM('Social Infrastructure   '!J27+'Renewable Energy '!J27+'Other Priority'!J27)</f>
        <v>35275.61</v>
      </c>
      <c r="K27" s="30">
        <f t="shared" si="1"/>
        <v>1.0885999395222257</v>
      </c>
      <c r="L27" s="30">
        <f t="shared" si="1"/>
        <v>1.6640392611212109</v>
      </c>
    </row>
    <row r="28" spans="1:12" ht="15.75">
      <c r="A28" s="27">
        <v>19</v>
      </c>
      <c r="B28" s="45" t="s">
        <v>31</v>
      </c>
      <c r="C28" s="29">
        <f>SUM('Social Infrastructure   '!C28+'Renewable Energy '!C28+'Other Priority'!C28)</f>
        <v>2946</v>
      </c>
      <c r="D28" s="29">
        <f>SUM('Social Infrastructure   '!D28+'Renewable Energy '!D28+'Other Priority'!D28)</f>
        <v>6258.72</v>
      </c>
      <c r="E28" s="29">
        <f>SUM('Social Infrastructure   '!E28+'Renewable Energy '!E28+'Other Priority'!E28)</f>
        <v>1028</v>
      </c>
      <c r="F28" s="29">
        <f>SUM('Social Infrastructure   '!F28+'Renewable Energy '!F28+'Other Priority'!F28)</f>
        <v>2627.82</v>
      </c>
      <c r="G28" s="30">
        <f t="shared" si="0"/>
        <v>34.894772572980315</v>
      </c>
      <c r="H28" s="30">
        <f t="shared" si="0"/>
        <v>41.98654037886341</v>
      </c>
      <c r="I28" s="29">
        <f>SUM('Social Infrastructure   '!I28+'Renewable Energy '!I28+'Other Priority'!I28)</f>
        <v>4055</v>
      </c>
      <c r="J28" s="29">
        <f>SUM('Social Infrastructure   '!J28+'Renewable Energy '!J28+'Other Priority'!J28)</f>
        <v>32117.200000000001</v>
      </c>
      <c r="K28" s="30">
        <f t="shared" si="1"/>
        <v>25.35141800246609</v>
      </c>
      <c r="L28" s="30">
        <f t="shared" si="1"/>
        <v>8.1819710310986018</v>
      </c>
    </row>
    <row r="29" spans="1:12" ht="15.75">
      <c r="A29" s="27">
        <v>20</v>
      </c>
      <c r="B29" s="45" t="s">
        <v>32</v>
      </c>
      <c r="C29" s="29">
        <f>SUM('Social Infrastructure   '!C29+'Renewable Energy '!C29+'Other Priority'!C29)</f>
        <v>2355</v>
      </c>
      <c r="D29" s="29">
        <f>SUM('Social Infrastructure   '!D29+'Renewable Energy '!D29+'Other Priority'!D29)</f>
        <v>6533.8200000000006</v>
      </c>
      <c r="E29" s="29">
        <f>SUM('Social Infrastructure   '!E29+'Renewable Energy '!E29+'Other Priority'!E29)</f>
        <v>72</v>
      </c>
      <c r="F29" s="29">
        <f>SUM('Social Infrastructure   '!F29+'Renewable Energy '!F29+'Other Priority'!F29)</f>
        <v>177.22</v>
      </c>
      <c r="G29" s="30">
        <f t="shared" si="0"/>
        <v>3.0573248407643314</v>
      </c>
      <c r="H29" s="30">
        <f t="shared" si="0"/>
        <v>2.7123489780863261</v>
      </c>
      <c r="I29" s="29">
        <f>SUM('Social Infrastructure   '!I29+'Renewable Energy '!I29+'Other Priority'!I29)</f>
        <v>613</v>
      </c>
      <c r="J29" s="29">
        <f>SUM('Social Infrastructure   '!J29+'Renewable Energy '!J29+'Other Priority'!J29)</f>
        <v>2528</v>
      </c>
      <c r="K29" s="30">
        <f t="shared" si="1"/>
        <v>11.745513866231647</v>
      </c>
      <c r="L29" s="30">
        <f t="shared" si="1"/>
        <v>7.0102848101265822</v>
      </c>
    </row>
    <row r="30" spans="1:12" s="33" customFormat="1" ht="19.5" customHeight="1">
      <c r="A30" s="75" t="s">
        <v>33</v>
      </c>
      <c r="B30" s="76"/>
      <c r="C30" s="37">
        <f>SUM(C10:C29)</f>
        <v>121969</v>
      </c>
      <c r="D30" s="37">
        <f>SUM(D10:D29)</f>
        <v>241753.58000000002</v>
      </c>
      <c r="E30" s="37">
        <f>SUM(E10:E29)</f>
        <v>7842</v>
      </c>
      <c r="F30" s="37">
        <f>SUM(F10:F29)</f>
        <v>16637.980000000003</v>
      </c>
      <c r="G30" s="35">
        <f t="shared" si="0"/>
        <v>6.429502578524052</v>
      </c>
      <c r="H30" s="35">
        <f t="shared" si="0"/>
        <v>6.8822062531607608</v>
      </c>
      <c r="I30" s="37">
        <f>SUM(I10:I29)</f>
        <v>38853</v>
      </c>
      <c r="J30" s="37">
        <f>SUM(J10:J29)</f>
        <v>196346.64</v>
      </c>
      <c r="K30" s="30">
        <f t="shared" si="1"/>
        <v>20.183769593081617</v>
      </c>
      <c r="L30" s="30">
        <f t="shared" si="1"/>
        <v>8.4737788230040501</v>
      </c>
    </row>
    <row r="31" spans="1:12" s="23" customFormat="1" ht="15.75">
      <c r="A31" s="27">
        <v>1</v>
      </c>
      <c r="B31" s="45" t="s">
        <v>34</v>
      </c>
      <c r="C31" s="29">
        <f>SUM('Social Infrastructure   '!C31+'Renewable Energy '!C31+'Other Priority'!C31)</f>
        <v>38694</v>
      </c>
      <c r="D31" s="29">
        <f>SUM('Social Infrastructure   '!D31+'Renewable Energy '!D31+'Other Priority'!D31)</f>
        <v>90958.17</v>
      </c>
      <c r="E31" s="29">
        <f>SUM('Social Infrastructure   '!E31+'Renewable Energy '!E31+'Other Priority'!E31)</f>
        <v>21</v>
      </c>
      <c r="F31" s="29">
        <f>SUM('Social Infrastructure   '!F31+'Renewable Energy '!F31+'Other Priority'!F31)</f>
        <v>1379.26</v>
      </c>
      <c r="G31" s="30">
        <f t="shared" si="0"/>
        <v>5.4271980151961545E-2</v>
      </c>
      <c r="H31" s="30">
        <f t="shared" si="0"/>
        <v>1.5163673587540294</v>
      </c>
      <c r="I31" s="29">
        <f>SUM('Social Infrastructure   '!I31+'Renewable Energy '!I31+'Other Priority'!I31)</f>
        <v>4268</v>
      </c>
      <c r="J31" s="29">
        <f>SUM('Social Infrastructure   '!J31+'Renewable Energy '!J31+'Other Priority'!J31)</f>
        <v>18914.400000000001</v>
      </c>
      <c r="K31" s="30">
        <f t="shared" si="1"/>
        <v>0.49203373945641987</v>
      </c>
      <c r="L31" s="30">
        <f t="shared" si="1"/>
        <v>7.2921160597216925</v>
      </c>
    </row>
    <row r="32" spans="1:12" s="36" customFormat="1" ht="18.75" customHeight="1">
      <c r="A32" s="75" t="s">
        <v>33</v>
      </c>
      <c r="B32" s="76"/>
      <c r="C32" s="37">
        <f>SUM(C31:C31)</f>
        <v>38694</v>
      </c>
      <c r="D32" s="37">
        <f>SUM(D31:D31)</f>
        <v>90958.17</v>
      </c>
      <c r="E32" s="37">
        <f>SUM(E31:E31)</f>
        <v>21</v>
      </c>
      <c r="F32" s="37">
        <f>SUM(F31:F31)</f>
        <v>1379.26</v>
      </c>
      <c r="G32" s="35">
        <f t="shared" si="0"/>
        <v>5.4271980151961545E-2</v>
      </c>
      <c r="H32" s="35">
        <f t="shared" si="0"/>
        <v>1.5163673587540294</v>
      </c>
      <c r="I32" s="37">
        <f>SUM(I31:I31)</f>
        <v>4268</v>
      </c>
      <c r="J32" s="37">
        <f>SUM(J31:J31)</f>
        <v>18914.400000000001</v>
      </c>
      <c r="K32" s="30">
        <f t="shared" si="1"/>
        <v>0.49203373945641987</v>
      </c>
      <c r="L32" s="30">
        <f t="shared" si="1"/>
        <v>7.2921160597216925</v>
      </c>
    </row>
    <row r="33" spans="1:12" s="23" customFormat="1" ht="15.75">
      <c r="A33" s="27">
        <v>1</v>
      </c>
      <c r="B33" s="45" t="s">
        <v>35</v>
      </c>
      <c r="C33" s="29">
        <f>SUM('Social Infrastructure   '!C33+'Renewable Energy '!C33+'Other Priority'!C33)</f>
        <v>21939</v>
      </c>
      <c r="D33" s="29">
        <f>SUM('Social Infrastructure   '!D33+'Renewable Energy '!D33+'Other Priority'!D33)</f>
        <v>37979.19</v>
      </c>
      <c r="E33" s="29">
        <f>SUM('Social Infrastructure   '!E33+'Renewable Energy '!E33+'Other Priority'!E33)</f>
        <v>7609</v>
      </c>
      <c r="F33" s="29">
        <f>SUM('Social Infrastructure   '!F33+'Renewable Energy '!F33+'Other Priority'!F33)</f>
        <v>20824</v>
      </c>
      <c r="G33" s="30">
        <f t="shared" si="0"/>
        <v>34.682528829937553</v>
      </c>
      <c r="H33" s="30">
        <f t="shared" si="0"/>
        <v>54.830026654070295</v>
      </c>
      <c r="I33" s="29">
        <f>SUM('Social Infrastructure   '!I33+'Renewable Energy '!I33+'Other Priority'!I33)</f>
        <v>38452</v>
      </c>
      <c r="J33" s="29">
        <f>SUM('Social Infrastructure   '!J33+'Renewable Energy '!J33+'Other Priority'!J33)</f>
        <v>74384</v>
      </c>
      <c r="K33" s="30">
        <f t="shared" si="1"/>
        <v>19.788307500260064</v>
      </c>
      <c r="L33" s="30">
        <f t="shared" si="1"/>
        <v>27.995267799526779</v>
      </c>
    </row>
    <row r="34" spans="1:12" s="23" customFormat="1" ht="15.75">
      <c r="A34" s="27">
        <v>2</v>
      </c>
      <c r="B34" s="45" t="s">
        <v>36</v>
      </c>
      <c r="C34" s="29">
        <f>SUM('Social Infrastructure   '!C34+'Renewable Energy '!C34+'Other Priority'!C34)</f>
        <v>2014</v>
      </c>
      <c r="D34" s="29">
        <f>SUM('Social Infrastructure   '!D34+'Renewable Energy '!D34+'Other Priority'!D34)</f>
        <v>3105.7200000000003</v>
      </c>
      <c r="E34" s="29">
        <f>SUM('Social Infrastructure   '!E34+'Renewable Energy '!E34+'Other Priority'!E34)</f>
        <v>0</v>
      </c>
      <c r="F34" s="29">
        <f>SUM('Social Infrastructure   '!F34+'Renewable Energy '!F34+'Other Priority'!F34)</f>
        <v>0</v>
      </c>
      <c r="G34" s="30">
        <f t="shared" si="0"/>
        <v>0</v>
      </c>
      <c r="H34" s="30">
        <f t="shared" si="0"/>
        <v>0</v>
      </c>
      <c r="I34" s="29">
        <f>SUM('Social Infrastructure   '!I34+'Renewable Energy '!I34+'Other Priority'!I34)</f>
        <v>0</v>
      </c>
      <c r="J34" s="29">
        <f>SUM('Social Infrastructure   '!J34+'Renewable Energy '!J34+'Other Priority'!J34)</f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45" t="s">
        <v>37</v>
      </c>
      <c r="C35" s="29">
        <f>SUM('Social Infrastructure   '!C35+'Renewable Energy '!C35+'Other Priority'!C35)</f>
        <v>38</v>
      </c>
      <c r="D35" s="29">
        <f>SUM('Social Infrastructure   '!D35+'Renewable Energy '!D35+'Other Priority'!D35)</f>
        <v>96</v>
      </c>
      <c r="E35" s="29">
        <f>SUM('Social Infrastructure   '!E35+'Renewable Energy '!E35+'Other Priority'!E35)</f>
        <v>0</v>
      </c>
      <c r="F35" s="29">
        <f>SUM('Social Infrastructure   '!F35+'Renewable Energy '!F35+'Other Priority'!F35)</f>
        <v>0</v>
      </c>
      <c r="G35" s="30">
        <f t="shared" si="0"/>
        <v>0</v>
      </c>
      <c r="H35" s="30">
        <f t="shared" si="0"/>
        <v>0</v>
      </c>
      <c r="I35" s="29">
        <f>SUM('Social Infrastructure   '!I35+'Renewable Energy '!I35+'Other Priority'!I35)</f>
        <v>0</v>
      </c>
      <c r="J35" s="29">
        <f>SUM('Social Infrastructure   '!J35+'Renewable Energy '!J35+'Other Priority'!J35)</f>
        <v>0</v>
      </c>
      <c r="K35" s="30" t="e">
        <f t="shared" si="1"/>
        <v>#DIV/0!</v>
      </c>
      <c r="L35" s="30" t="e">
        <f t="shared" si="1"/>
        <v>#DIV/0!</v>
      </c>
    </row>
    <row r="36" spans="1:12" s="33" customFormat="1" ht="19.5" customHeight="1">
      <c r="A36" s="75" t="s">
        <v>33</v>
      </c>
      <c r="B36" s="76"/>
      <c r="C36" s="37">
        <f>SUM(C33:C35)</f>
        <v>23991</v>
      </c>
      <c r="D36" s="37">
        <f>SUM(D33:D35)</f>
        <v>41180.910000000003</v>
      </c>
      <c r="E36" s="37">
        <f>SUM(E33:E35)</f>
        <v>7609</v>
      </c>
      <c r="F36" s="37">
        <f>SUM(F33:F35)</f>
        <v>20824</v>
      </c>
      <c r="G36" s="35">
        <f t="shared" si="0"/>
        <v>31.716060189237634</v>
      </c>
      <c r="H36" s="35">
        <f t="shared" si="0"/>
        <v>50.567119570694288</v>
      </c>
      <c r="I36" s="37">
        <f>SUM(I33:I35)</f>
        <v>38452</v>
      </c>
      <c r="J36" s="37">
        <f>SUM(J33:J35)</f>
        <v>74384</v>
      </c>
      <c r="K36" s="30">
        <f t="shared" si="1"/>
        <v>19.788307500260064</v>
      </c>
      <c r="L36" s="30">
        <f t="shared" si="1"/>
        <v>27.995267799526779</v>
      </c>
    </row>
    <row r="37" spans="1:12" s="23" customFormat="1" ht="15.75">
      <c r="A37" s="27">
        <v>1</v>
      </c>
      <c r="B37" s="45" t="s">
        <v>38</v>
      </c>
      <c r="C37" s="29">
        <f>SUM('Social Infrastructure   '!C37+'Renewable Energy '!C37+'Other Priority'!C37)</f>
        <v>7483</v>
      </c>
      <c r="D37" s="29">
        <f>SUM('Social Infrastructure   '!D37+'Renewable Energy '!D37+'Other Priority'!D37)</f>
        <v>11096.650000000001</v>
      </c>
      <c r="E37" s="29">
        <f>SUM('Social Infrastructure   '!E37+'Renewable Energy '!E37+'Other Priority'!E37)</f>
        <v>52</v>
      </c>
      <c r="F37" s="29">
        <f>SUM('Social Infrastructure   '!F37+'Renewable Energy '!F37+'Other Priority'!F37)</f>
        <v>434.55</v>
      </c>
      <c r="G37" s="30">
        <f t="shared" si="0"/>
        <v>0.69490845917412802</v>
      </c>
      <c r="H37" s="30">
        <f t="shared" si="0"/>
        <v>3.9160467348253749</v>
      </c>
      <c r="I37" s="29">
        <f>SUM('Social Infrastructure   '!I37+'Renewable Energy '!I37+'Other Priority'!I37)</f>
        <v>1258</v>
      </c>
      <c r="J37" s="29">
        <f>SUM('Social Infrastructure   '!J37+'Renewable Energy '!J37+'Other Priority'!J37)</f>
        <v>8373.2699999999986</v>
      </c>
      <c r="K37" s="30">
        <f t="shared" si="1"/>
        <v>4.1335453100158981</v>
      </c>
      <c r="L37" s="30">
        <f t="shared" si="1"/>
        <v>5.1897287439674118</v>
      </c>
    </row>
    <row r="38" spans="1:12" s="23" customFormat="1" ht="15.75">
      <c r="A38" s="27">
        <v>2</v>
      </c>
      <c r="B38" s="45" t="s">
        <v>39</v>
      </c>
      <c r="C38" s="29">
        <f>SUM('Social Infrastructure   '!C38+'Renewable Energy '!C38+'Other Priority'!C38)</f>
        <v>13011</v>
      </c>
      <c r="D38" s="29">
        <f>SUM('Social Infrastructure   '!D38+'Renewable Energy '!D38+'Other Priority'!D38)</f>
        <v>15458.449999999999</v>
      </c>
      <c r="E38" s="29">
        <f>SUM('Social Infrastructure   '!E38+'Renewable Energy '!E38+'Other Priority'!E38)</f>
        <v>502</v>
      </c>
      <c r="F38" s="29">
        <f>SUM('Social Infrastructure   '!F38+'Renewable Energy '!F38+'Other Priority'!F38)</f>
        <v>568.99</v>
      </c>
      <c r="G38" s="30">
        <f t="shared" si="0"/>
        <v>3.8582737683498576</v>
      </c>
      <c r="H38" s="30">
        <f t="shared" si="0"/>
        <v>3.6807700642690575</v>
      </c>
      <c r="I38" s="29">
        <f>SUM('Social Infrastructure   '!I38+'Renewable Energy '!I38+'Other Priority'!I38)</f>
        <v>4312</v>
      </c>
      <c r="J38" s="29">
        <f>SUM('Social Infrastructure   '!J38+'Renewable Energy '!J38+'Other Priority'!J38)</f>
        <v>4007.7</v>
      </c>
      <c r="K38" s="30">
        <f t="shared" si="1"/>
        <v>11.641929499072356</v>
      </c>
      <c r="L38" s="30">
        <f t="shared" si="1"/>
        <v>14.197419966564365</v>
      </c>
    </row>
    <row r="39" spans="1:12" s="23" customFormat="1" ht="17.25" customHeight="1">
      <c r="A39" s="27">
        <v>3</v>
      </c>
      <c r="B39" s="45" t="s">
        <v>40</v>
      </c>
      <c r="C39" s="29">
        <f>SUM('Social Infrastructure   '!C39+'Renewable Energy '!C39+'Other Priority'!C39)</f>
        <v>4873</v>
      </c>
      <c r="D39" s="29">
        <f>SUM('Social Infrastructure   '!D39+'Renewable Energy '!D39+'Other Priority'!D39)</f>
        <v>6206.04</v>
      </c>
      <c r="E39" s="29">
        <f>SUM('Social Infrastructure   '!E39+'Renewable Energy '!E39+'Other Priority'!E39)</f>
        <v>117</v>
      </c>
      <c r="F39" s="29">
        <f>SUM('Social Infrastructure   '!F39+'Renewable Energy '!F39+'Other Priority'!F39)</f>
        <v>798.74</v>
      </c>
      <c r="G39" s="30">
        <f t="shared" si="0"/>
        <v>2.4009850194951774</v>
      </c>
      <c r="H39" s="30">
        <f t="shared" si="0"/>
        <v>12.870364999258788</v>
      </c>
      <c r="I39" s="29">
        <f>SUM('Social Infrastructure   '!I39+'Renewable Energy '!I39+'Other Priority'!I39)</f>
        <v>1760</v>
      </c>
      <c r="J39" s="29">
        <f>SUM('Social Infrastructure   '!J39+'Renewable Energy '!J39+'Other Priority'!J39)</f>
        <v>1032.58</v>
      </c>
      <c r="K39" s="30">
        <f t="shared" si="1"/>
        <v>6.6477272727272734</v>
      </c>
      <c r="L39" s="30">
        <f t="shared" si="1"/>
        <v>77.353812779639355</v>
      </c>
    </row>
    <row r="40" spans="1:12" s="36" customFormat="1" ht="18.75" customHeight="1">
      <c r="A40" s="75" t="s">
        <v>33</v>
      </c>
      <c r="B40" s="76"/>
      <c r="C40" s="37">
        <f>SUM(C37:C39)</f>
        <v>25367</v>
      </c>
      <c r="D40" s="37">
        <f>SUM(D37:D39)</f>
        <v>32761.14</v>
      </c>
      <c r="E40" s="37">
        <f>SUM(E37:E39)</f>
        <v>671</v>
      </c>
      <c r="F40" s="37">
        <f>SUM(F37:F39)</f>
        <v>1802.28</v>
      </c>
      <c r="G40" s="35">
        <f t="shared" si="0"/>
        <v>2.6451689202507196</v>
      </c>
      <c r="H40" s="35">
        <f t="shared" si="0"/>
        <v>5.501273765198647</v>
      </c>
      <c r="I40" s="37">
        <f>SUM(I37:I39)</f>
        <v>7330</v>
      </c>
      <c r="J40" s="37">
        <f>SUM(J37:J39)</f>
        <v>13413.549999999997</v>
      </c>
      <c r="K40" s="30">
        <f t="shared" si="1"/>
        <v>9.1541609822646652</v>
      </c>
      <c r="L40" s="30">
        <f t="shared" si="1"/>
        <v>13.436264076251256</v>
      </c>
    </row>
    <row r="41" spans="1:12" s="23" customFormat="1" ht="15.75">
      <c r="A41" s="27">
        <v>1</v>
      </c>
      <c r="B41" s="45" t="s">
        <v>41</v>
      </c>
      <c r="C41" s="29">
        <f>SUM('Social Infrastructure   '!C41+'Renewable Energy '!C41+'Other Priority'!C41)</f>
        <v>5435</v>
      </c>
      <c r="D41" s="29">
        <f>SUM('Social Infrastructure   '!D41+'Renewable Energy '!D41+'Other Priority'!D41)</f>
        <v>13673.580000000002</v>
      </c>
      <c r="E41" s="29">
        <f>SUM('Social Infrastructure   '!E41+'Renewable Energy '!E41+'Other Priority'!E41)</f>
        <v>5</v>
      </c>
      <c r="F41" s="29">
        <f>SUM('Social Infrastructure   '!F41+'Renewable Energy '!F41+'Other Priority'!F41)</f>
        <v>1.84</v>
      </c>
      <c r="G41" s="30">
        <f t="shared" si="0"/>
        <v>9.1996320147194111E-2</v>
      </c>
      <c r="H41" s="30">
        <f t="shared" si="0"/>
        <v>1.3456607559980634E-2</v>
      </c>
      <c r="I41" s="29">
        <f>SUM('Social Infrastructure   '!I41+'Renewable Energy '!I41+'Other Priority'!I41)</f>
        <v>31591</v>
      </c>
      <c r="J41" s="29">
        <f>SUM('Social Infrastructure   '!J41+'Renewable Energy '!J41+'Other Priority'!J41)</f>
        <v>6193.73</v>
      </c>
      <c r="K41" s="30">
        <f t="shared" si="1"/>
        <v>1.5827292583330696E-2</v>
      </c>
      <c r="L41" s="30">
        <f t="shared" si="1"/>
        <v>2.9707462223894168E-2</v>
      </c>
    </row>
    <row r="42" spans="1:12" s="23" customFormat="1" ht="15.75">
      <c r="A42" s="27">
        <v>2</v>
      </c>
      <c r="B42" s="45" t="s">
        <v>42</v>
      </c>
      <c r="C42" s="29">
        <f>SUM('Social Infrastructure   '!C42+'Renewable Energy '!C42+'Other Priority'!C42)</f>
        <v>75</v>
      </c>
      <c r="D42" s="29">
        <f>SUM('Social Infrastructure   '!D42+'Renewable Energy '!D42+'Other Priority'!D42)</f>
        <v>123.67</v>
      </c>
      <c r="E42" s="29">
        <f>SUM('Social Infrastructure   '!E42+'Renewable Energy '!E42+'Other Priority'!E42)</f>
        <v>0</v>
      </c>
      <c r="F42" s="29">
        <f>SUM('Social Infrastructure   '!F42+'Renewable Energy '!F42+'Other Priority'!F42)</f>
        <v>0</v>
      </c>
      <c r="G42" s="30">
        <f t="shared" si="0"/>
        <v>0</v>
      </c>
      <c r="H42" s="30">
        <f t="shared" si="0"/>
        <v>0</v>
      </c>
      <c r="I42" s="29">
        <f>SUM('Social Infrastructure   '!I42+'Renewable Energy '!I42+'Other Priority'!I42)</f>
        <v>0</v>
      </c>
      <c r="J42" s="29">
        <f>SUM('Social Infrastructure   '!J42+'Renewable Energy '!J42+'Other Priority'!J42)</f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45" t="s">
        <v>43</v>
      </c>
      <c r="C43" s="29">
        <f>SUM('Social Infrastructure   '!C43+'Renewable Energy '!C43+'Other Priority'!C43)</f>
        <v>81</v>
      </c>
      <c r="D43" s="29">
        <f>SUM('Social Infrastructure   '!D43+'Renewable Energy '!D43+'Other Priority'!D43)</f>
        <v>147.35</v>
      </c>
      <c r="E43" s="29">
        <f>SUM('Social Infrastructure   '!E43+'Renewable Energy '!E43+'Other Priority'!E43)</f>
        <v>0</v>
      </c>
      <c r="F43" s="29">
        <f>SUM('Social Infrastructure   '!F43+'Renewable Energy '!F43+'Other Priority'!F43)</f>
        <v>0</v>
      </c>
      <c r="G43" s="30">
        <f t="shared" si="0"/>
        <v>0</v>
      </c>
      <c r="H43" s="30">
        <f t="shared" si="0"/>
        <v>0</v>
      </c>
      <c r="I43" s="29">
        <f>SUM('Social Infrastructure   '!I43+'Renewable Energy '!I43+'Other Priority'!I43)</f>
        <v>44</v>
      </c>
      <c r="J43" s="29">
        <f>SUM('Social Infrastructure   '!J43+'Renewable Energy '!J43+'Other Priority'!J43)</f>
        <v>1378.49</v>
      </c>
      <c r="K43" s="30">
        <f t="shared" si="1"/>
        <v>0</v>
      </c>
      <c r="L43" s="30">
        <f t="shared" si="1"/>
        <v>0</v>
      </c>
    </row>
    <row r="44" spans="1:12" s="23" customFormat="1" ht="15.75">
      <c r="A44" s="27">
        <v>4</v>
      </c>
      <c r="B44" s="45" t="s">
        <v>44</v>
      </c>
      <c r="C44" s="29">
        <f>SUM('Social Infrastructure   '!C44+'Renewable Energy '!C44+'Other Priority'!C44)</f>
        <v>664</v>
      </c>
      <c r="D44" s="29">
        <f>SUM('Social Infrastructure   '!D44+'Renewable Energy '!D44+'Other Priority'!D44)</f>
        <v>1304.03</v>
      </c>
      <c r="E44" s="29">
        <f>SUM('Social Infrastructure   '!E44+'Renewable Energy '!E44+'Other Priority'!E44)</f>
        <v>1</v>
      </c>
      <c r="F44" s="29">
        <f>SUM('Social Infrastructure   '!F44+'Renewable Energy '!F44+'Other Priority'!F44)</f>
        <v>3</v>
      </c>
      <c r="G44" s="30">
        <f t="shared" si="0"/>
        <v>0.15060240963855423</v>
      </c>
      <c r="H44" s="30">
        <f t="shared" si="0"/>
        <v>0.23005605699255388</v>
      </c>
      <c r="I44" s="29">
        <f>SUM('Social Infrastructure   '!I44+'Renewable Energy '!I44+'Other Priority'!I44)</f>
        <v>44</v>
      </c>
      <c r="J44" s="29">
        <f>SUM('Social Infrastructure   '!J44+'Renewable Energy '!J44+'Other Priority'!J44)</f>
        <v>144</v>
      </c>
      <c r="K44" s="30">
        <f t="shared" si="1"/>
        <v>2.2727272727272729</v>
      </c>
      <c r="L44" s="30">
        <f t="shared" si="1"/>
        <v>2.083333333333333</v>
      </c>
    </row>
    <row r="45" spans="1:12" s="23" customFormat="1" ht="15.75">
      <c r="A45" s="27">
        <v>5</v>
      </c>
      <c r="B45" s="45" t="s">
        <v>45</v>
      </c>
      <c r="C45" s="29">
        <f>SUM('Social Infrastructure   '!C45+'Renewable Energy '!C45+'Other Priority'!C45)</f>
        <v>116</v>
      </c>
      <c r="D45" s="29">
        <f>SUM('Social Infrastructure   '!D45+'Renewable Energy '!D45+'Other Priority'!D45)</f>
        <v>160.35</v>
      </c>
      <c r="E45" s="29">
        <f>SUM('Social Infrastructure   '!E45+'Renewable Energy '!E45+'Other Priority'!E45)</f>
        <v>106</v>
      </c>
      <c r="F45" s="29">
        <f>SUM('Social Infrastructure   '!F45+'Renewable Energy '!F45+'Other Priority'!F45)</f>
        <v>3502</v>
      </c>
      <c r="G45" s="30">
        <f t="shared" si="0"/>
        <v>91.379310344827587</v>
      </c>
      <c r="H45" s="30">
        <f t="shared" si="0"/>
        <v>2183.9725600249453</v>
      </c>
      <c r="I45" s="29">
        <f>SUM('Social Infrastructure   '!I45+'Renewable Energy '!I45+'Other Priority'!I45)</f>
        <v>102</v>
      </c>
      <c r="J45" s="29">
        <f>SUM('Social Infrastructure   '!J45+'Renewable Energy '!J45+'Other Priority'!J45)</f>
        <v>3446</v>
      </c>
      <c r="K45" s="30">
        <f t="shared" si="1"/>
        <v>103.92156862745099</v>
      </c>
      <c r="L45" s="30">
        <f t="shared" si="1"/>
        <v>101.6250725478816</v>
      </c>
    </row>
    <row r="46" spans="1:12" s="23" customFormat="1" ht="15.75">
      <c r="A46" s="27">
        <v>6</v>
      </c>
      <c r="B46" s="45" t="s">
        <v>46</v>
      </c>
      <c r="C46" s="29">
        <f>SUM('Social Infrastructure   '!C46+'Renewable Energy '!C46+'Other Priority'!C46)</f>
        <v>730</v>
      </c>
      <c r="D46" s="29">
        <f>SUM('Social Infrastructure   '!D46+'Renewable Energy '!D46+'Other Priority'!D46)</f>
        <v>1356.7</v>
      </c>
      <c r="E46" s="29">
        <f>SUM('Social Infrastructure   '!E46+'Renewable Energy '!E46+'Other Priority'!E46)</f>
        <v>0</v>
      </c>
      <c r="F46" s="29">
        <f>SUM('Social Infrastructure   '!F46+'Renewable Energy '!F46+'Other Priority'!F46)</f>
        <v>0</v>
      </c>
      <c r="G46" s="30">
        <f t="shared" si="0"/>
        <v>0</v>
      </c>
      <c r="H46" s="30">
        <f t="shared" si="0"/>
        <v>0</v>
      </c>
      <c r="I46" s="29">
        <f>SUM('Social Infrastructure   '!I46+'Renewable Energy '!I46+'Other Priority'!I46)</f>
        <v>30</v>
      </c>
      <c r="J46" s="29">
        <f>SUM('Social Infrastructure   '!J46+'Renewable Energy '!J46+'Other Priority'!J46)</f>
        <v>749.1</v>
      </c>
      <c r="K46" s="30">
        <f t="shared" si="1"/>
        <v>0</v>
      </c>
      <c r="L46" s="30">
        <f t="shared" si="1"/>
        <v>0</v>
      </c>
    </row>
    <row r="47" spans="1:12" s="23" customFormat="1" ht="15.75">
      <c r="A47" s="27">
        <v>7</v>
      </c>
      <c r="B47" s="45" t="s">
        <v>47</v>
      </c>
      <c r="C47" s="29">
        <f>SUM('Social Infrastructure   '!C47+'Renewable Energy '!C47+'Other Priority'!C47)</f>
        <v>20838</v>
      </c>
      <c r="D47" s="29">
        <f>SUM('Social Infrastructure   '!D47+'Renewable Energy '!D47+'Other Priority'!D47)</f>
        <v>22702.06</v>
      </c>
      <c r="E47" s="29">
        <f>SUM('Social Infrastructure   '!E47+'Renewable Energy '!E47+'Other Priority'!E47)</f>
        <v>107</v>
      </c>
      <c r="F47" s="29">
        <f>SUM('Social Infrastructure   '!F47+'Renewable Energy '!F47+'Other Priority'!F47)</f>
        <v>63.59</v>
      </c>
      <c r="G47" s="30">
        <f t="shared" si="0"/>
        <v>0.51348497936462234</v>
      </c>
      <c r="H47" s="30">
        <f t="shared" si="0"/>
        <v>0.28010673921221246</v>
      </c>
      <c r="I47" s="29">
        <f>SUM('Social Infrastructure   '!I47+'Renewable Energy '!I47+'Other Priority'!I47)</f>
        <v>6979</v>
      </c>
      <c r="J47" s="29">
        <f>SUM('Social Infrastructure   '!J47+'Renewable Energy '!J47+'Other Priority'!J47)</f>
        <v>994.53</v>
      </c>
      <c r="K47" s="30">
        <f t="shared" si="1"/>
        <v>1.5331709413956154</v>
      </c>
      <c r="L47" s="30">
        <f t="shared" si="1"/>
        <v>6.3939750434878793</v>
      </c>
    </row>
    <row r="48" spans="1:12" s="23" customFormat="1" ht="15.75">
      <c r="A48" s="27">
        <v>8</v>
      </c>
      <c r="B48" s="45" t="s">
        <v>48</v>
      </c>
      <c r="C48" s="29">
        <f>SUM('Social Infrastructure   '!C48+'Renewable Energy '!C48+'Other Priority'!C48)</f>
        <v>7095</v>
      </c>
      <c r="D48" s="29">
        <f>SUM('Social Infrastructure   '!D48+'Renewable Energy '!D48+'Other Priority'!D48)</f>
        <v>17694.8</v>
      </c>
      <c r="E48" s="29">
        <f>SUM('Social Infrastructure   '!E48+'Renewable Energy '!E48+'Other Priority'!E48)</f>
        <v>0</v>
      </c>
      <c r="F48" s="29">
        <f>SUM('Social Infrastructure   '!F48+'Renewable Energy '!F48+'Other Priority'!F48)</f>
        <v>0</v>
      </c>
      <c r="G48" s="30">
        <f t="shared" si="0"/>
        <v>0</v>
      </c>
      <c r="H48" s="30">
        <f t="shared" si="0"/>
        <v>0</v>
      </c>
      <c r="I48" s="29">
        <f>SUM('Social Infrastructure   '!I48+'Renewable Energy '!I48+'Other Priority'!I48)</f>
        <v>40718</v>
      </c>
      <c r="J48" s="29">
        <f>SUM('Social Infrastructure   '!J48+'Renewable Energy '!J48+'Other Priority'!J48)</f>
        <v>415388.3</v>
      </c>
      <c r="K48" s="30">
        <f t="shared" si="1"/>
        <v>0</v>
      </c>
      <c r="L48" s="30">
        <f t="shared" si="1"/>
        <v>0</v>
      </c>
    </row>
    <row r="49" spans="1:12" s="23" customFormat="1" ht="15.75">
      <c r="A49" s="27">
        <v>9</v>
      </c>
      <c r="B49" s="45" t="s">
        <v>49</v>
      </c>
      <c r="C49" s="29">
        <f>SUM('Social Infrastructure   '!C49+'Renewable Energy '!C49+'Other Priority'!C49)</f>
        <v>1209</v>
      </c>
      <c r="D49" s="29">
        <f>SUM('Social Infrastructure   '!D49+'Renewable Energy '!D49+'Other Priority'!D49)</f>
        <v>2718.36</v>
      </c>
      <c r="E49" s="29">
        <f>SUM('Social Infrastructure   '!E49+'Renewable Energy '!E49+'Other Priority'!E49)</f>
        <v>9</v>
      </c>
      <c r="F49" s="29">
        <f>SUM('Social Infrastructure   '!F49+'Renewable Energy '!F49+'Other Priority'!F49)</f>
        <v>203</v>
      </c>
      <c r="G49" s="30">
        <f t="shared" si="0"/>
        <v>0.74441687344913154</v>
      </c>
      <c r="H49" s="30">
        <f t="shared" si="0"/>
        <v>7.467737900793125</v>
      </c>
      <c r="I49" s="29">
        <f>SUM('Social Infrastructure   '!I49+'Renewable Energy '!I49+'Other Priority'!I49)</f>
        <v>115</v>
      </c>
      <c r="J49" s="29">
        <f>SUM('Social Infrastructure   '!J49+'Renewable Energy '!J49+'Other Priority'!J49)</f>
        <v>1720.8</v>
      </c>
      <c r="K49" s="30">
        <f t="shared" si="1"/>
        <v>7.8260869565217401</v>
      </c>
      <c r="L49" s="30">
        <f t="shared" si="1"/>
        <v>11.796838679683869</v>
      </c>
    </row>
    <row r="50" spans="1:12" s="23" customFormat="1" ht="15.75">
      <c r="A50" s="27">
        <v>10</v>
      </c>
      <c r="B50" s="45" t="s">
        <v>50</v>
      </c>
      <c r="C50" s="29">
        <f>SUM('Social Infrastructure   '!C50+'Renewable Energy '!C50+'Other Priority'!C50)</f>
        <v>25</v>
      </c>
      <c r="D50" s="29">
        <f>SUM('Social Infrastructure   '!D50+'Renewable Energy '!D50+'Other Priority'!D50)</f>
        <v>125.67</v>
      </c>
      <c r="E50" s="29">
        <f>SUM('Social Infrastructure   '!E50+'Renewable Energy '!E50+'Other Priority'!E50)</f>
        <v>3</v>
      </c>
      <c r="F50" s="29">
        <f>SUM('Social Infrastructure   '!F50+'Renewable Energy '!F50+'Other Priority'!F50)</f>
        <v>3.7</v>
      </c>
      <c r="G50" s="30">
        <f t="shared" si="0"/>
        <v>12</v>
      </c>
      <c r="H50" s="30">
        <f t="shared" si="0"/>
        <v>2.9442189862337869</v>
      </c>
      <c r="I50" s="29">
        <f>SUM('Social Infrastructure   '!I50+'Renewable Energy '!I50+'Other Priority'!I50)</f>
        <v>147</v>
      </c>
      <c r="J50" s="29">
        <f>SUM('Social Infrastructure   '!J50+'Renewable Energy '!J50+'Other Priority'!J50)</f>
        <v>1486.04</v>
      </c>
      <c r="K50" s="30">
        <f t="shared" si="1"/>
        <v>2.0408163265306123</v>
      </c>
      <c r="L50" s="30">
        <f t="shared" si="1"/>
        <v>0.24898387661166591</v>
      </c>
    </row>
    <row r="51" spans="1:12" s="23" customFormat="1" ht="15.75">
      <c r="A51" s="27">
        <v>11</v>
      </c>
      <c r="B51" s="45" t="s">
        <v>51</v>
      </c>
      <c r="C51" s="29">
        <f>SUM('Social Infrastructure   '!C51+'Renewable Energy '!C51+'Other Priority'!C51)</f>
        <v>54</v>
      </c>
      <c r="D51" s="29">
        <f>SUM('Social Infrastructure   '!D51+'Renewable Energy '!D51+'Other Priority'!D51)</f>
        <v>336.39</v>
      </c>
      <c r="E51" s="29">
        <f>SUM('Social Infrastructure   '!E51+'Renewable Energy '!E51+'Other Priority'!E51)</f>
        <v>1091</v>
      </c>
      <c r="F51" s="29">
        <f>SUM('Social Infrastructure   '!F51+'Renewable Energy '!F51+'Other Priority'!F51)</f>
        <v>22870.400000000001</v>
      </c>
      <c r="G51" s="30">
        <f t="shared" si="0"/>
        <v>2020.3703703703702</v>
      </c>
      <c r="H51" s="30">
        <f t="shared" si="0"/>
        <v>6798.7752311305339</v>
      </c>
      <c r="I51" s="29">
        <f>SUM('Social Infrastructure   '!I51+'Renewable Energy '!I51+'Other Priority'!I51)</f>
        <v>33</v>
      </c>
      <c r="J51" s="29">
        <f>SUM('Social Infrastructure   '!J51+'Renewable Energy '!J51+'Other Priority'!J51)</f>
        <v>162.13</v>
      </c>
      <c r="K51" s="30">
        <f t="shared" si="1"/>
        <v>3306.060606060606</v>
      </c>
      <c r="L51" s="30">
        <f t="shared" si="1"/>
        <v>14106.211065194597</v>
      </c>
    </row>
    <row r="52" spans="1:12" s="23" customFormat="1" ht="15.75">
      <c r="A52" s="27">
        <v>12</v>
      </c>
      <c r="B52" s="45" t="s">
        <v>52</v>
      </c>
      <c r="C52" s="29">
        <f>SUM('Social Infrastructure   '!C52+'Renewable Energy '!C52+'Other Priority'!C52)</f>
        <v>252</v>
      </c>
      <c r="D52" s="29">
        <f>SUM('Social Infrastructure   '!D52+'Renewable Energy '!D52+'Other Priority'!D52)</f>
        <v>595.56999999999994</v>
      </c>
      <c r="E52" s="29">
        <f>SUM('Social Infrastructure   '!E52+'Renewable Energy '!E52+'Other Priority'!E52)</f>
        <v>0</v>
      </c>
      <c r="F52" s="29">
        <f>SUM('Social Infrastructure   '!F52+'Renewable Energy '!F52+'Other Priority'!F52)</f>
        <v>0</v>
      </c>
      <c r="G52" s="30">
        <f t="shared" si="0"/>
        <v>0</v>
      </c>
      <c r="H52" s="30">
        <f t="shared" si="0"/>
        <v>0</v>
      </c>
      <c r="I52" s="29">
        <f>SUM('Social Infrastructure   '!I52+'Renewable Energy '!I52+'Other Priority'!I52)</f>
        <v>8</v>
      </c>
      <c r="J52" s="29">
        <f>SUM('Social Infrastructure   '!J52+'Renewable Energy '!J52+'Other Priority'!J52)</f>
        <v>8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45" t="s">
        <v>53</v>
      </c>
      <c r="C53" s="29">
        <f>SUM('Social Infrastructure   '!C53+'Renewable Energy '!C53+'Other Priority'!C53)</f>
        <v>1512</v>
      </c>
      <c r="D53" s="29">
        <f>SUM('Social Infrastructure   '!D53+'Renewable Energy '!D53+'Other Priority'!D53)</f>
        <v>5560.83</v>
      </c>
      <c r="E53" s="29">
        <f>SUM('Social Infrastructure   '!E53+'Renewable Energy '!E53+'Other Priority'!E53)</f>
        <v>16</v>
      </c>
      <c r="F53" s="29">
        <f>SUM('Social Infrastructure   '!F53+'Renewable Energy '!F53+'Other Priority'!F53)</f>
        <v>64.48</v>
      </c>
      <c r="G53" s="30">
        <f t="shared" si="0"/>
        <v>1.0582010582010581</v>
      </c>
      <c r="H53" s="30">
        <f t="shared" si="0"/>
        <v>1.159539133546611</v>
      </c>
      <c r="I53" s="29">
        <f>SUM('Social Infrastructure   '!I53+'Renewable Energy '!I53+'Other Priority'!I53)</f>
        <v>513</v>
      </c>
      <c r="J53" s="29">
        <f>SUM('Social Infrastructure   '!J53+'Renewable Energy '!J53+'Other Priority'!J53)</f>
        <v>2964.25</v>
      </c>
      <c r="K53" s="30">
        <f t="shared" si="1"/>
        <v>3.1189083820662766</v>
      </c>
      <c r="L53" s="30">
        <f t="shared" si="1"/>
        <v>2.1752551235557056</v>
      </c>
    </row>
    <row r="54" spans="1:12" s="23" customFormat="1" ht="15.75">
      <c r="A54" s="27">
        <v>14</v>
      </c>
      <c r="B54" s="45" t="s">
        <v>54</v>
      </c>
      <c r="C54" s="29">
        <f>SUM('Social Infrastructure   '!C54+'Renewable Energy '!C54+'Other Priority'!C54)</f>
        <v>99</v>
      </c>
      <c r="D54" s="29">
        <f>SUM('Social Infrastructure   '!D54+'Renewable Energy '!D54+'Other Priority'!D54)</f>
        <v>842.98</v>
      </c>
      <c r="E54" s="29">
        <f>SUM('Social Infrastructure   '!E54+'Renewable Energy '!E54+'Other Priority'!E54)</f>
        <v>0</v>
      </c>
      <c r="F54" s="29">
        <f>SUM('Social Infrastructure   '!F54+'Renewable Energy '!F54+'Other Priority'!F54)</f>
        <v>0</v>
      </c>
      <c r="G54" s="30">
        <f t="shared" si="0"/>
        <v>0</v>
      </c>
      <c r="H54" s="30">
        <f t="shared" si="0"/>
        <v>0</v>
      </c>
      <c r="I54" s="29">
        <f>SUM('Social Infrastructure   '!I54+'Renewable Energy '!I54+'Other Priority'!I54)</f>
        <v>1</v>
      </c>
      <c r="J54" s="29">
        <f>SUM('Social Infrastructure   '!J54+'Renewable Energy '!J54+'Other Priority'!J54)</f>
        <v>0.28000000000000003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45" t="s">
        <v>55</v>
      </c>
      <c r="C55" s="29">
        <f>SUM('Social Infrastructure   '!C55+'Renewable Energy '!C55+'Other Priority'!C55)</f>
        <v>249</v>
      </c>
      <c r="D55" s="29">
        <f>SUM('Social Infrastructure   '!D55+'Renewable Energy '!D55+'Other Priority'!D55)</f>
        <v>575.78</v>
      </c>
      <c r="E55" s="29">
        <f>SUM('Social Infrastructure   '!E55+'Renewable Energy '!E55+'Other Priority'!E55)</f>
        <v>2223</v>
      </c>
      <c r="F55" s="29">
        <f>SUM('Social Infrastructure   '!F55+'Renewable Energy '!F55+'Other Priority'!F55)</f>
        <v>704.85</v>
      </c>
      <c r="G55" s="30">
        <f t="shared" si="0"/>
        <v>892.77108433734952</v>
      </c>
      <c r="H55" s="30">
        <f t="shared" si="0"/>
        <v>122.41654798707842</v>
      </c>
      <c r="I55" s="29">
        <f>SUM('Social Infrastructure   '!I55+'Renewable Energy '!I55+'Other Priority'!I55)</f>
        <v>56570</v>
      </c>
      <c r="J55" s="29">
        <f>SUM('Social Infrastructure   '!J55+'Renewable Energy '!J55+'Other Priority'!J55)</f>
        <v>8709.52</v>
      </c>
      <c r="K55" s="30">
        <f t="shared" si="1"/>
        <v>3.9296446879971718</v>
      </c>
      <c r="L55" s="30">
        <f t="shared" si="1"/>
        <v>8.0928684933268418</v>
      </c>
    </row>
    <row r="56" spans="1:12" s="23" customFormat="1" ht="15.75">
      <c r="A56" s="27">
        <v>16</v>
      </c>
      <c r="B56" s="45" t="s">
        <v>56</v>
      </c>
      <c r="C56" s="29">
        <f>SUM('Social Infrastructure   '!C56+'Renewable Energy '!C56+'Other Priority'!C56)</f>
        <v>284</v>
      </c>
      <c r="D56" s="29">
        <f>SUM('Social Infrastructure   '!D56+'Renewable Energy '!D56+'Other Priority'!D56)</f>
        <v>831.81</v>
      </c>
      <c r="E56" s="29">
        <f>SUM('Social Infrastructure   '!E56+'Renewable Energy '!E56+'Other Priority'!E56)</f>
        <v>0</v>
      </c>
      <c r="F56" s="29">
        <f>SUM('Social Infrastructure   '!F56+'Renewable Energy '!F56+'Other Priority'!F56)</f>
        <v>0</v>
      </c>
      <c r="G56" s="30">
        <f t="shared" si="0"/>
        <v>0</v>
      </c>
      <c r="H56" s="30">
        <f t="shared" si="0"/>
        <v>0</v>
      </c>
      <c r="I56" s="29">
        <f>SUM('Social Infrastructure   '!I56+'Renewable Energy '!I56+'Other Priority'!I56)</f>
        <v>156</v>
      </c>
      <c r="J56" s="29">
        <f>SUM('Social Infrastructure   '!J56+'Renewable Energy '!J56+'Other Priority'!J56)</f>
        <v>60.84</v>
      </c>
      <c r="K56" s="30">
        <f t="shared" si="1"/>
        <v>0</v>
      </c>
      <c r="L56" s="30">
        <f t="shared" si="1"/>
        <v>0</v>
      </c>
    </row>
    <row r="57" spans="1:12" s="23" customFormat="1" ht="15.75">
      <c r="A57" s="27">
        <v>17</v>
      </c>
      <c r="B57" s="45" t="s">
        <v>57</v>
      </c>
      <c r="C57" s="29">
        <f>SUM('Social Infrastructure   '!C57+'Renewable Energy '!C57+'Other Priority'!C57)</f>
        <v>185</v>
      </c>
      <c r="D57" s="29">
        <f>SUM('Social Infrastructure   '!D57+'Renewable Energy '!D57+'Other Priority'!D57)</f>
        <v>644.94000000000005</v>
      </c>
      <c r="E57" s="29">
        <f>SUM('Social Infrastructure   '!E57+'Renewable Energy '!E57+'Other Priority'!E57)</f>
        <v>18</v>
      </c>
      <c r="F57" s="29">
        <f>SUM('Social Infrastructure   '!F57+'Renewable Energy '!F57+'Other Priority'!F57)</f>
        <v>128.77000000000001</v>
      </c>
      <c r="G57" s="30">
        <f t="shared" si="0"/>
        <v>9.7297297297297298</v>
      </c>
      <c r="H57" s="30">
        <f t="shared" si="0"/>
        <v>19.966198406053277</v>
      </c>
      <c r="I57" s="29">
        <f>SUM('Social Infrastructure   '!I57+'Renewable Energy '!I57+'Other Priority'!I57)</f>
        <v>315</v>
      </c>
      <c r="J57" s="29">
        <f>SUM('Social Infrastructure   '!J57+'Renewable Energy '!J57+'Other Priority'!J57)</f>
        <v>2233.1799999999998</v>
      </c>
      <c r="K57" s="30">
        <f t="shared" si="1"/>
        <v>5.7142857142857144</v>
      </c>
      <c r="L57" s="30">
        <f t="shared" si="1"/>
        <v>5.7662167850330031</v>
      </c>
    </row>
    <row r="58" spans="1:12" s="23" customFormat="1" ht="15.75">
      <c r="A58" s="27">
        <v>18</v>
      </c>
      <c r="B58" s="45" t="s">
        <v>58</v>
      </c>
      <c r="C58" s="29">
        <f>SUM('Social Infrastructure   '!C58+'Renewable Energy '!C58+'Other Priority'!C58)</f>
        <v>588</v>
      </c>
      <c r="D58" s="29">
        <f>SUM('Social Infrastructure   '!D58+'Renewable Energy '!D58+'Other Priority'!D58)</f>
        <v>1522.27</v>
      </c>
      <c r="E58" s="29">
        <f>SUM('Social Infrastructure   '!E58+'Renewable Energy '!E58+'Other Priority'!E58)</f>
        <v>736</v>
      </c>
      <c r="F58" s="29">
        <f>SUM('Social Infrastructure   '!F58+'Renewable Energy '!F58+'Other Priority'!F58)</f>
        <v>203.92</v>
      </c>
      <c r="G58" s="30">
        <f t="shared" ref="G58:G59" si="2">(E58/C58)*100</f>
        <v>125.17006802721089</v>
      </c>
      <c r="H58" s="30">
        <f t="shared" ref="H58:H59" si="3">(F58/D58)*100</f>
        <v>13.395783927949706</v>
      </c>
      <c r="I58" s="29">
        <f>SUM('Social Infrastructure   '!I58+'Renewable Energy '!I58+'Other Priority'!I58)</f>
        <v>4786</v>
      </c>
      <c r="J58" s="29">
        <f>SUM('Social Infrastructure   '!J58+'Renewable Energy '!J58+'Other Priority'!J58)</f>
        <v>10178.780000000001</v>
      </c>
      <c r="K58" s="30">
        <f t="shared" si="1"/>
        <v>15.378186376932721</v>
      </c>
      <c r="L58" s="30">
        <f t="shared" si="1"/>
        <v>2.0033835096151011</v>
      </c>
    </row>
    <row r="59" spans="1:12" s="23" customFormat="1" ht="15.75">
      <c r="A59" s="27">
        <v>19</v>
      </c>
      <c r="B59" s="45" t="s">
        <v>59</v>
      </c>
      <c r="C59" s="29">
        <f>SUM('Social Infrastructure   '!C59+'Renewable Energy '!C59+'Other Priority'!C59)</f>
        <v>2505</v>
      </c>
      <c r="D59" s="29">
        <f>SUM('Social Infrastructure   '!D59+'Renewable Energy '!D59+'Other Priority'!D59)</f>
        <v>1549.8300000000002</v>
      </c>
      <c r="E59" s="29">
        <f>SUM('Social Infrastructure   '!E59+'Renewable Energy '!E59+'Other Priority'!E59)</f>
        <v>10</v>
      </c>
      <c r="F59" s="29">
        <f>SUM('Social Infrastructure   '!F59+'Renewable Energy '!F59+'Other Priority'!F59)</f>
        <v>1.43</v>
      </c>
      <c r="G59" s="30">
        <f t="shared" si="2"/>
        <v>0.39920159680638717</v>
      </c>
      <c r="H59" s="30">
        <f t="shared" si="3"/>
        <v>9.2268184252466384E-2</v>
      </c>
      <c r="I59" s="29">
        <f>SUM('Social Infrastructure   '!I59+'Renewable Energy '!I59+'Other Priority'!I59)</f>
        <v>533</v>
      </c>
      <c r="J59" s="29">
        <f>SUM('Social Infrastructure   '!J59+'Renewable Energy '!J59+'Other Priority'!J59)</f>
        <v>84.61</v>
      </c>
      <c r="K59" s="30">
        <f t="shared" si="1"/>
        <v>1.876172607879925</v>
      </c>
      <c r="L59" s="30">
        <f t="shared" si="1"/>
        <v>1.6901075522987825</v>
      </c>
    </row>
    <row r="60" spans="1:12" s="33" customFormat="1" ht="19.5" customHeight="1">
      <c r="A60" s="75" t="s">
        <v>33</v>
      </c>
      <c r="B60" s="76"/>
      <c r="C60" s="34">
        <f>SUM(C41:C59)</f>
        <v>41996</v>
      </c>
      <c r="D60" s="34">
        <f>SUM(D41:D59)</f>
        <v>72466.97</v>
      </c>
      <c r="E60" s="34">
        <f>SUM(E41:E59)</f>
        <v>4325</v>
      </c>
      <c r="F60" s="34">
        <f>SUM(F41:F59)</f>
        <v>27750.98</v>
      </c>
      <c r="G60" s="35">
        <f t="shared" si="0"/>
        <v>10.298599866653966</v>
      </c>
      <c r="H60" s="35">
        <f t="shared" si="0"/>
        <v>38.294660312139442</v>
      </c>
      <c r="I60" s="34">
        <f>SUM(I41:I59)</f>
        <v>142685</v>
      </c>
      <c r="J60" s="34">
        <f>SUM(J41:J59)</f>
        <v>455902.58</v>
      </c>
      <c r="K60" s="30">
        <f t="shared" si="1"/>
        <v>3.0311525388092653</v>
      </c>
      <c r="L60" s="30">
        <f t="shared" si="1"/>
        <v>6.0870416657874582</v>
      </c>
    </row>
    <row r="61" spans="1:12" s="33" customFormat="1" ht="19.5" customHeight="1">
      <c r="A61" s="40">
        <v>1</v>
      </c>
      <c r="B61" s="45" t="s">
        <v>60</v>
      </c>
      <c r="C61" s="29">
        <f>SUM('Social Infrastructure   '!C61+'Renewable Energy '!C61+'Other Priority'!C61)</f>
        <v>0</v>
      </c>
      <c r="D61" s="29">
        <f>SUM('Social Infrastructure   '!D61+'Renewable Energy '!D61+'Other Priority'!D61)</f>
        <v>0</v>
      </c>
      <c r="E61" s="29">
        <f>SUM('Social Infrastructure   '!E61+'Renewable Energy '!E61+'Other Priority'!E61)</f>
        <v>0</v>
      </c>
      <c r="F61" s="29">
        <f>SUM('Social Infrastructure   '!F61+'Renewable Energy '!F61+'Other Priority'!F61)</f>
        <v>0</v>
      </c>
      <c r="G61" s="30">
        <v>0</v>
      </c>
      <c r="H61" s="30">
        <v>0</v>
      </c>
      <c r="I61" s="29">
        <f>SUM('Social Infrastructure   '!I61+'Renewable Energy '!I61+'Other Priority'!I61)</f>
        <v>0</v>
      </c>
      <c r="J61" s="29">
        <f>SUM('Social Infrastructure   '!J61+'Renewable Energy '!J61+'Other Priority'!J61)</f>
        <v>0</v>
      </c>
      <c r="K61" s="30" t="e">
        <f t="shared" ref="K61:K64" si="4">E61/I61*100</f>
        <v>#DIV/0!</v>
      </c>
      <c r="L61" s="30" t="e">
        <f t="shared" ref="L61:L64" si="5">F61/J61*100</f>
        <v>#DIV/0!</v>
      </c>
    </row>
    <row r="62" spans="1:12" s="33" customFormat="1" ht="19.5" customHeight="1">
      <c r="A62" s="51">
        <v>2</v>
      </c>
      <c r="B62" s="45" t="s">
        <v>61</v>
      </c>
      <c r="C62" s="29">
        <f>SUM('Social Infrastructure   '!C62+'Renewable Energy '!C62+'Other Priority'!C62)</f>
        <v>0</v>
      </c>
      <c r="D62" s="29">
        <f>SUM('Social Infrastructure   '!D62+'Renewable Energy '!D62+'Other Priority'!D62)</f>
        <v>0</v>
      </c>
      <c r="E62" s="29">
        <f>SUM('Social Infrastructure   '!E62+'Renewable Energy '!E62+'Other Priority'!E62)</f>
        <v>0</v>
      </c>
      <c r="F62" s="29">
        <f>SUM('Social Infrastructure   '!F62+'Renewable Energy '!F62+'Other Priority'!F62)</f>
        <v>0</v>
      </c>
      <c r="G62" s="30">
        <v>0</v>
      </c>
      <c r="H62" s="30">
        <v>0</v>
      </c>
      <c r="I62" s="29">
        <f>SUM('Social Infrastructure   '!I62+'Renewable Energy '!I62+'Other Priority'!I62)</f>
        <v>59860</v>
      </c>
      <c r="J62" s="29">
        <f>SUM('Social Infrastructure   '!J62+'Renewable Energy '!J62+'Other Priority'!J62)</f>
        <v>12853.19</v>
      </c>
      <c r="K62" s="30">
        <f t="shared" si="4"/>
        <v>0</v>
      </c>
      <c r="L62" s="30">
        <f t="shared" si="5"/>
        <v>0</v>
      </c>
    </row>
    <row r="63" spans="1:12" s="33" customFormat="1" ht="19.5" customHeight="1">
      <c r="A63" s="51">
        <v>3</v>
      </c>
      <c r="B63" s="45" t="s">
        <v>62</v>
      </c>
      <c r="C63" s="29">
        <f>SUM('Social Infrastructure   '!C63+'Renewable Energy '!C63+'Other Priority'!C63)</f>
        <v>0</v>
      </c>
      <c r="D63" s="29">
        <f>SUM('Social Infrastructure   '!D63+'Renewable Energy '!D63+'Other Priority'!D63)</f>
        <v>0</v>
      </c>
      <c r="E63" s="29">
        <f>SUM('Social Infrastructure   '!E63+'Renewable Energy '!E63+'Other Priority'!E63)</f>
        <v>262983</v>
      </c>
      <c r="F63" s="29">
        <f>SUM('Social Infrastructure   '!F63+'Renewable Energy '!F63+'Other Priority'!F63)</f>
        <v>46906.32</v>
      </c>
      <c r="G63" s="30">
        <v>0</v>
      </c>
      <c r="H63" s="30">
        <v>0</v>
      </c>
      <c r="I63" s="29">
        <f>SUM('Social Infrastructure   '!I63+'Renewable Energy '!I63+'Other Priority'!I63)</f>
        <v>262983</v>
      </c>
      <c r="J63" s="29">
        <f>SUM('Social Infrastructure   '!J63+'Renewable Energy '!J63+'Other Priority'!J63)</f>
        <v>46906.32</v>
      </c>
      <c r="K63" s="30">
        <f t="shared" si="4"/>
        <v>100</v>
      </c>
      <c r="L63" s="30">
        <f t="shared" si="5"/>
        <v>100</v>
      </c>
    </row>
    <row r="64" spans="1:12" s="33" customFormat="1" ht="19.5" customHeight="1">
      <c r="A64" s="51">
        <v>4</v>
      </c>
      <c r="B64" s="45" t="s">
        <v>63</v>
      </c>
      <c r="C64" s="29">
        <f>SUM('Social Infrastructure   '!C64+'Renewable Energy '!C64+'Other Priority'!C64)</f>
        <v>0</v>
      </c>
      <c r="D64" s="29">
        <f>SUM('Social Infrastructure   '!D64+'Renewable Energy '!D64+'Other Priority'!D64)</f>
        <v>0</v>
      </c>
      <c r="E64" s="29">
        <f>SUM('Social Infrastructure   '!E64+'Renewable Energy '!E64+'Other Priority'!E64)</f>
        <v>6</v>
      </c>
      <c r="F64" s="29">
        <f>SUM('Social Infrastructure   '!F64+'Renewable Energy '!F64+'Other Priority'!F64)</f>
        <v>96</v>
      </c>
      <c r="G64" s="30">
        <v>0</v>
      </c>
      <c r="H64" s="30">
        <v>0</v>
      </c>
      <c r="I64" s="29">
        <f>SUM('Social Infrastructure   '!I64+'Renewable Energy '!I64+'Other Priority'!I64)</f>
        <v>54</v>
      </c>
      <c r="J64" s="29">
        <f>SUM('Social Infrastructure   '!J64+'Renewable Energy '!J64+'Other Priority'!J64)</f>
        <v>6566.92</v>
      </c>
      <c r="K64" s="30">
        <f t="shared" si="4"/>
        <v>11.111111111111111</v>
      </c>
      <c r="L64" s="30">
        <f t="shared" si="5"/>
        <v>1.4618725368970538</v>
      </c>
    </row>
    <row r="65" spans="1:12" s="33" customFormat="1" ht="19.5" customHeight="1">
      <c r="A65" s="75" t="s">
        <v>33</v>
      </c>
      <c r="B65" s="76"/>
      <c r="C65" s="34">
        <f>SUM(C61:C64)</f>
        <v>0</v>
      </c>
      <c r="D65" s="34">
        <f>SUM(D61:D64)</f>
        <v>0</v>
      </c>
      <c r="E65" s="34">
        <f>SUM(E61:E64)</f>
        <v>262989</v>
      </c>
      <c r="F65" s="34">
        <f>SUM(F61:F64)</f>
        <v>47002.32</v>
      </c>
      <c r="G65" s="30">
        <v>0</v>
      </c>
      <c r="H65" s="30">
        <v>0</v>
      </c>
      <c r="I65" s="34">
        <f>SUM(I61:I64)</f>
        <v>322897</v>
      </c>
      <c r="J65" s="34">
        <f>SUM(J61:J64)</f>
        <v>66326.430000000008</v>
      </c>
      <c r="K65" s="30">
        <f t="shared" si="1"/>
        <v>81.446715206397087</v>
      </c>
      <c r="L65" s="30">
        <f t="shared" si="1"/>
        <v>70.865143804664285</v>
      </c>
    </row>
    <row r="66" spans="1:12" s="2" customFormat="1" ht="19.5">
      <c r="A66" s="77" t="s">
        <v>64</v>
      </c>
      <c r="B66" s="78"/>
      <c r="C66" s="31">
        <f>C65+C60+C40+C36+C32+C30</f>
        <v>252017</v>
      </c>
      <c r="D66" s="31">
        <f>D65+D60+D40+D36+D32+D30</f>
        <v>479120.77</v>
      </c>
      <c r="E66" s="31">
        <f>E65+E60+E40+E36+E32+E30</f>
        <v>283457</v>
      </c>
      <c r="F66" s="31">
        <f>F65+F60+F40+F36+F32+F30</f>
        <v>115396.82</v>
      </c>
      <c r="G66" s="32">
        <f>(E66/C66)*100</f>
        <v>112.47534888519426</v>
      </c>
      <c r="H66" s="32">
        <f>(F66/D66)*100</f>
        <v>24.085121586359115</v>
      </c>
      <c r="I66" s="31">
        <f>I65+I60+I40+I36+I32+I30</f>
        <v>554485</v>
      </c>
      <c r="J66" s="31">
        <f>J65+J60+J40+J36+J32+J30</f>
        <v>825287.60000000009</v>
      </c>
      <c r="K66" s="30">
        <f t="shared" si="1"/>
        <v>51.120769723256721</v>
      </c>
      <c r="L66" s="30">
        <f t="shared" si="1"/>
        <v>13.982618907638985</v>
      </c>
    </row>
    <row r="67" spans="1:12">
      <c r="A67" s="36"/>
      <c r="B67" s="23" t="str">
        <f>ACP!B67</f>
        <v>SOURCES: Banks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1:12" ht="18.75" customHeight="1">
      <c r="F68" s="20"/>
      <c r="G68" s="36"/>
      <c r="H68" s="20"/>
      <c r="I68" s="36"/>
      <c r="J68" s="20"/>
    </row>
    <row r="69" spans="1:12">
      <c r="F69" s="36"/>
      <c r="G69" s="36"/>
      <c r="H69" s="20"/>
      <c r="I69" s="36"/>
      <c r="J69" s="20"/>
    </row>
    <row r="70" spans="1:12">
      <c r="H70" s="20"/>
    </row>
    <row r="71" spans="1:12">
      <c r="H71" s="20"/>
    </row>
  </sheetData>
  <mergeCells count="18">
    <mergeCell ref="A66:B66"/>
    <mergeCell ref="A1:J1"/>
    <mergeCell ref="A3:J3"/>
    <mergeCell ref="A4:J4"/>
    <mergeCell ref="C7:D8"/>
    <mergeCell ref="E7:F8"/>
    <mergeCell ref="G7:H8"/>
    <mergeCell ref="I7:J8"/>
    <mergeCell ref="A7:A9"/>
    <mergeCell ref="B7:B9"/>
    <mergeCell ref="A30:B30"/>
    <mergeCell ref="A32:B32"/>
    <mergeCell ref="A36:B36"/>
    <mergeCell ref="A40:B40"/>
    <mergeCell ref="A65:B65"/>
    <mergeCell ref="K7:L8"/>
    <mergeCell ref="K6:L6"/>
    <mergeCell ref="A60:B60"/>
  </mergeCells>
  <printOptions horizontalCentered="1" verticalCentered="1"/>
  <pageMargins left="0.78740157480314965" right="0.78740157480314965" top="0.59055118110236227" bottom="0.59055118110236227" header="0" footer="0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7" workbookViewId="0">
      <selection activeCell="C66" sqref="C66"/>
    </sheetView>
  </sheetViews>
  <sheetFormatPr defaultRowHeight="15"/>
  <cols>
    <col min="1" max="1" width="8" style="21" customWidth="1"/>
    <col min="2" max="2" width="31.42578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86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112</v>
      </c>
      <c r="D10" s="29">
        <v>186.64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1</v>
      </c>
      <c r="J10" s="29">
        <v>399.93</v>
      </c>
      <c r="K10" s="30">
        <f>E10/I10*100</f>
        <v>0</v>
      </c>
      <c r="L10" s="30">
        <f>F10/J10*100</f>
        <v>0</v>
      </c>
    </row>
    <row r="11" spans="1:12" ht="15.75">
      <c r="A11" s="27">
        <v>2</v>
      </c>
      <c r="B11" s="28" t="s">
        <v>14</v>
      </c>
      <c r="C11" s="29">
        <v>58</v>
      </c>
      <c r="D11" s="29">
        <v>142.04</v>
      </c>
      <c r="E11" s="29">
        <v>0</v>
      </c>
      <c r="F11" s="29">
        <v>0</v>
      </c>
      <c r="G11" s="30">
        <f t="shared" ref="G11:H60" si="0">(E11/C11)*100</f>
        <v>0</v>
      </c>
      <c r="H11" s="30">
        <f t="shared" si="0"/>
        <v>0</v>
      </c>
      <c r="I11" s="29">
        <v>0</v>
      </c>
      <c r="J11" s="29">
        <v>0</v>
      </c>
      <c r="K11" s="30" t="e">
        <f t="shared" ref="K11:L66" si="1">E11/I11*100</f>
        <v>#DIV/0!</v>
      </c>
      <c r="L11" s="30" t="e">
        <f t="shared" si="1"/>
        <v>#DIV/0!</v>
      </c>
    </row>
    <row r="12" spans="1:12" ht="15.75">
      <c r="A12" s="27">
        <v>3</v>
      </c>
      <c r="B12" s="28" t="s">
        <v>15</v>
      </c>
      <c r="C12" s="29">
        <v>10050</v>
      </c>
      <c r="D12" s="29">
        <v>56804.02</v>
      </c>
      <c r="E12" s="29">
        <v>182</v>
      </c>
      <c r="F12" s="29">
        <v>1940.1</v>
      </c>
      <c r="G12" s="30">
        <f t="shared" si="0"/>
        <v>1.8109452736318408</v>
      </c>
      <c r="H12" s="30">
        <f t="shared" si="0"/>
        <v>3.4154272884207844</v>
      </c>
      <c r="I12" s="29">
        <v>2411</v>
      </c>
      <c r="J12" s="29">
        <v>26629.96</v>
      </c>
      <c r="K12" s="30">
        <f t="shared" si="1"/>
        <v>7.5487349647449182</v>
      </c>
      <c r="L12" s="30">
        <f t="shared" si="1"/>
        <v>7.2854033577219033</v>
      </c>
    </row>
    <row r="13" spans="1:12" ht="15.75">
      <c r="A13" s="27">
        <v>4</v>
      </c>
      <c r="B13" s="28" t="s">
        <v>16</v>
      </c>
      <c r="C13" s="29">
        <v>5192</v>
      </c>
      <c r="D13" s="29">
        <v>24978.32</v>
      </c>
      <c r="E13" s="29">
        <v>599</v>
      </c>
      <c r="F13" s="29">
        <v>3606.83</v>
      </c>
      <c r="G13" s="30">
        <f t="shared" si="0"/>
        <v>11.536979969183358</v>
      </c>
      <c r="H13" s="30">
        <f t="shared" si="0"/>
        <v>14.439842231182881</v>
      </c>
      <c r="I13" s="29">
        <v>185</v>
      </c>
      <c r="J13" s="29">
        <v>12021.84</v>
      </c>
      <c r="K13" s="30">
        <f t="shared" si="1"/>
        <v>323.78378378378375</v>
      </c>
      <c r="L13" s="30">
        <f t="shared" si="1"/>
        <v>30.002312457993121</v>
      </c>
    </row>
    <row r="14" spans="1:12" ht="15.75">
      <c r="A14" s="27">
        <v>5</v>
      </c>
      <c r="B14" s="28" t="s">
        <v>17</v>
      </c>
      <c r="C14" s="29">
        <v>531</v>
      </c>
      <c r="D14" s="29">
        <v>3640.56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402</v>
      </c>
      <c r="D15" s="29">
        <v>2569.46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9</v>
      </c>
      <c r="J15" s="29">
        <v>363</v>
      </c>
      <c r="K15" s="30">
        <f t="shared" si="1"/>
        <v>0</v>
      </c>
      <c r="L15" s="30">
        <f t="shared" si="1"/>
        <v>0</v>
      </c>
    </row>
    <row r="16" spans="1:12" ht="15.75">
      <c r="A16" s="27">
        <v>7</v>
      </c>
      <c r="B16" s="28" t="s">
        <v>19</v>
      </c>
      <c r="C16" s="29">
        <v>2543</v>
      </c>
      <c r="D16" s="29">
        <v>8607.85</v>
      </c>
      <c r="E16" s="29">
        <v>36</v>
      </c>
      <c r="F16" s="29">
        <v>925.77</v>
      </c>
      <c r="G16" s="30">
        <f t="shared" si="0"/>
        <v>1.4156508061344868</v>
      </c>
      <c r="H16" s="30">
        <f t="shared" si="0"/>
        <v>10.754950423160254</v>
      </c>
      <c r="I16" s="29">
        <v>81</v>
      </c>
      <c r="J16" s="29">
        <v>6976.99</v>
      </c>
      <c r="K16" s="30">
        <f t="shared" si="1"/>
        <v>44.444444444444443</v>
      </c>
      <c r="L16" s="30">
        <f t="shared" si="1"/>
        <v>13.268902492335521</v>
      </c>
    </row>
    <row r="17" spans="1:12" ht="15.75">
      <c r="A17" s="27">
        <v>8</v>
      </c>
      <c r="B17" s="28" t="s">
        <v>20</v>
      </c>
      <c r="C17" s="29">
        <v>994</v>
      </c>
      <c r="D17" s="29">
        <v>4402.7299999999996</v>
      </c>
      <c r="E17" s="29">
        <v>0</v>
      </c>
      <c r="F17" s="29">
        <v>0</v>
      </c>
      <c r="G17" s="30">
        <f t="shared" si="0"/>
        <v>0</v>
      </c>
      <c r="H17" s="30">
        <f t="shared" si="0"/>
        <v>0</v>
      </c>
      <c r="I17" s="29">
        <v>11</v>
      </c>
      <c r="J17" s="29">
        <v>409</v>
      </c>
      <c r="K17" s="30">
        <f t="shared" si="1"/>
        <v>0</v>
      </c>
      <c r="L17" s="30">
        <f t="shared" si="1"/>
        <v>0</v>
      </c>
    </row>
    <row r="18" spans="1:12" ht="15.75">
      <c r="A18" s="27">
        <v>9</v>
      </c>
      <c r="B18" s="28" t="s">
        <v>21</v>
      </c>
      <c r="C18" s="29">
        <v>10374</v>
      </c>
      <c r="D18" s="29">
        <v>45396.29</v>
      </c>
      <c r="E18" s="29">
        <v>154</v>
      </c>
      <c r="F18" s="29">
        <v>9145.5</v>
      </c>
      <c r="G18" s="30">
        <f t="shared" si="0"/>
        <v>1.4844804318488529</v>
      </c>
      <c r="H18" s="30">
        <f t="shared" si="0"/>
        <v>20.145919413238396</v>
      </c>
      <c r="I18" s="29">
        <v>2655</v>
      </c>
      <c r="J18" s="29">
        <v>86813.11</v>
      </c>
      <c r="K18" s="30">
        <f t="shared" si="1"/>
        <v>5.8003766478342751</v>
      </c>
      <c r="L18" s="30">
        <f t="shared" si="1"/>
        <v>10.534699194626249</v>
      </c>
    </row>
    <row r="19" spans="1:12" ht="15.75">
      <c r="A19" s="27">
        <v>10</v>
      </c>
      <c r="B19" s="28" t="s">
        <v>22</v>
      </c>
      <c r="C19" s="29">
        <v>504</v>
      </c>
      <c r="D19" s="29">
        <v>3917.21</v>
      </c>
      <c r="E19" s="29">
        <v>11</v>
      </c>
      <c r="F19" s="29">
        <v>1566.64</v>
      </c>
      <c r="G19" s="30">
        <f t="shared" si="0"/>
        <v>2.1825396825396823</v>
      </c>
      <c r="H19" s="30">
        <f t="shared" si="0"/>
        <v>39.993771076863382</v>
      </c>
      <c r="I19" s="29">
        <v>24</v>
      </c>
      <c r="J19" s="29">
        <v>9625.44</v>
      </c>
      <c r="K19" s="30">
        <f t="shared" si="1"/>
        <v>45.833333333333329</v>
      </c>
      <c r="L19" s="30">
        <f t="shared" si="1"/>
        <v>16.276035173457007</v>
      </c>
    </row>
    <row r="20" spans="1:12" ht="15.75">
      <c r="A20" s="27">
        <v>11</v>
      </c>
      <c r="B20" s="28" t="s">
        <v>23</v>
      </c>
      <c r="C20" s="29">
        <v>169</v>
      </c>
      <c r="D20" s="29">
        <v>517.96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151</v>
      </c>
      <c r="J20" s="29">
        <v>2194.09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28" t="s">
        <v>24</v>
      </c>
      <c r="C21" s="29">
        <v>422</v>
      </c>
      <c r="D21" s="29">
        <v>1097.99</v>
      </c>
      <c r="E21" s="29">
        <v>127</v>
      </c>
      <c r="F21" s="29">
        <v>66</v>
      </c>
      <c r="G21" s="30">
        <f t="shared" si="0"/>
        <v>30.09478672985782</v>
      </c>
      <c r="H21" s="30">
        <f t="shared" si="0"/>
        <v>6.0109837065911345</v>
      </c>
      <c r="I21" s="29">
        <v>7</v>
      </c>
      <c r="J21" s="29">
        <v>2053</v>
      </c>
      <c r="K21" s="30">
        <f t="shared" si="1"/>
        <v>1814.2857142857142</v>
      </c>
      <c r="L21" s="30">
        <f t="shared" si="1"/>
        <v>3.214807598636142</v>
      </c>
    </row>
    <row r="22" spans="1:12" ht="15.75">
      <c r="A22" s="27">
        <v>13</v>
      </c>
      <c r="B22" s="28" t="s">
        <v>25</v>
      </c>
      <c r="C22" s="29">
        <v>4255</v>
      </c>
      <c r="D22" s="29">
        <v>6932.84</v>
      </c>
      <c r="E22" s="29">
        <v>5</v>
      </c>
      <c r="F22" s="29">
        <v>2020.41</v>
      </c>
      <c r="G22" s="30">
        <f t="shared" si="0"/>
        <v>0.11750881316098707</v>
      </c>
      <c r="H22" s="30">
        <f t="shared" si="0"/>
        <v>29.142602454405409</v>
      </c>
      <c r="I22" s="29">
        <v>18</v>
      </c>
      <c r="J22" s="29">
        <v>2083.1</v>
      </c>
      <c r="K22" s="30">
        <f t="shared" si="1"/>
        <v>27.777777777777779</v>
      </c>
      <c r="L22" s="30">
        <f t="shared" si="1"/>
        <v>96.990542940809377</v>
      </c>
    </row>
    <row r="23" spans="1:12" ht="15.75">
      <c r="A23" s="27">
        <v>14</v>
      </c>
      <c r="B23" s="28" t="s">
        <v>26</v>
      </c>
      <c r="C23" s="29">
        <v>5</v>
      </c>
      <c r="D23" s="29">
        <v>57.2</v>
      </c>
      <c r="E23" s="29">
        <v>378</v>
      </c>
      <c r="F23" s="29">
        <v>888.95</v>
      </c>
      <c r="G23" s="30">
        <f t="shared" si="0"/>
        <v>7559.9999999999991</v>
      </c>
      <c r="H23" s="30">
        <f t="shared" si="0"/>
        <v>1554.1083916083917</v>
      </c>
      <c r="I23" s="29">
        <v>378</v>
      </c>
      <c r="J23" s="29">
        <v>888.95</v>
      </c>
      <c r="K23" s="30">
        <f t="shared" si="1"/>
        <v>100</v>
      </c>
      <c r="L23" s="30">
        <f t="shared" si="1"/>
        <v>100</v>
      </c>
    </row>
    <row r="24" spans="1:12" ht="15.75">
      <c r="A24" s="27">
        <v>15</v>
      </c>
      <c r="B24" s="28" t="s">
        <v>27</v>
      </c>
      <c r="C24" s="29">
        <v>184</v>
      </c>
      <c r="D24" s="29">
        <v>1195.28</v>
      </c>
      <c r="E24" s="29">
        <v>4</v>
      </c>
      <c r="F24" s="29">
        <v>54.28</v>
      </c>
      <c r="G24" s="30">
        <f t="shared" si="0"/>
        <v>2.1739130434782608</v>
      </c>
      <c r="H24" s="30">
        <f t="shared" si="0"/>
        <v>4.5411953684492339</v>
      </c>
      <c r="I24" s="29">
        <v>24</v>
      </c>
      <c r="J24" s="29">
        <v>641.9</v>
      </c>
      <c r="K24" s="30">
        <f t="shared" si="1"/>
        <v>16.666666666666664</v>
      </c>
      <c r="L24" s="30">
        <f t="shared" si="1"/>
        <v>8.4561458171054689</v>
      </c>
    </row>
    <row r="25" spans="1:12" ht="15.75">
      <c r="A25" s="27">
        <v>16</v>
      </c>
      <c r="B25" s="28" t="s">
        <v>28</v>
      </c>
      <c r="C25" s="29">
        <v>706</v>
      </c>
      <c r="D25" s="29">
        <v>1346.3</v>
      </c>
      <c r="E25" s="29">
        <v>4</v>
      </c>
      <c r="F25" s="29">
        <v>516.79</v>
      </c>
      <c r="G25" s="30">
        <f t="shared" si="0"/>
        <v>0.56657223796033995</v>
      </c>
      <c r="H25" s="30">
        <f t="shared" si="0"/>
        <v>38.385946668647399</v>
      </c>
      <c r="I25" s="29">
        <v>14</v>
      </c>
      <c r="J25" s="29">
        <v>1968.91</v>
      </c>
      <c r="K25" s="30">
        <f t="shared" si="1"/>
        <v>28.571428571428569</v>
      </c>
      <c r="L25" s="30">
        <f t="shared" si="1"/>
        <v>26.247517662056669</v>
      </c>
    </row>
    <row r="26" spans="1:12" ht="15.75">
      <c r="A26" s="27">
        <v>17</v>
      </c>
      <c r="B26" s="28" t="s">
        <v>29</v>
      </c>
      <c r="C26" s="29">
        <v>1784</v>
      </c>
      <c r="D26" s="29">
        <v>8919.86</v>
      </c>
      <c r="E26" s="29">
        <v>16</v>
      </c>
      <c r="F26" s="29">
        <v>1033.93</v>
      </c>
      <c r="G26" s="30">
        <f t="shared" si="0"/>
        <v>0.89686098654708524</v>
      </c>
      <c r="H26" s="30">
        <f t="shared" si="0"/>
        <v>11.591325424390069</v>
      </c>
      <c r="I26" s="29">
        <v>152</v>
      </c>
      <c r="J26" s="29">
        <v>3321</v>
      </c>
      <c r="K26" s="30">
        <f t="shared" si="1"/>
        <v>10.526315789473683</v>
      </c>
      <c r="L26" s="30">
        <f t="shared" si="1"/>
        <v>31.133092442035533</v>
      </c>
    </row>
    <row r="27" spans="1:12" ht="15.75">
      <c r="A27" s="27">
        <v>18</v>
      </c>
      <c r="B27" s="28" t="s">
        <v>30</v>
      </c>
      <c r="C27" s="29">
        <v>75</v>
      </c>
      <c r="D27" s="29">
        <v>185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0</v>
      </c>
      <c r="J27" s="29">
        <v>0</v>
      </c>
      <c r="K27" s="30" t="e">
        <f t="shared" si="1"/>
        <v>#DIV/0!</v>
      </c>
      <c r="L27" s="30" t="e">
        <f t="shared" si="1"/>
        <v>#DIV/0!</v>
      </c>
    </row>
    <row r="28" spans="1:12" ht="15.75">
      <c r="A28" s="27">
        <v>19</v>
      </c>
      <c r="B28" s="28" t="s">
        <v>31</v>
      </c>
      <c r="C28" s="29">
        <v>358</v>
      </c>
      <c r="D28" s="29">
        <v>5117.28</v>
      </c>
      <c r="E28" s="29">
        <v>0</v>
      </c>
      <c r="F28" s="29">
        <v>0</v>
      </c>
      <c r="G28" s="30">
        <f t="shared" si="0"/>
        <v>0</v>
      </c>
      <c r="H28" s="30">
        <f t="shared" si="0"/>
        <v>0</v>
      </c>
      <c r="I28" s="29">
        <v>92</v>
      </c>
      <c r="J28" s="29">
        <v>201</v>
      </c>
      <c r="K28" s="30">
        <f t="shared" si="1"/>
        <v>0</v>
      </c>
      <c r="L28" s="30">
        <f t="shared" si="1"/>
        <v>0</v>
      </c>
    </row>
    <row r="29" spans="1:12" ht="15.75">
      <c r="A29" s="27">
        <v>20</v>
      </c>
      <c r="B29" s="28" t="s">
        <v>32</v>
      </c>
      <c r="C29" s="29">
        <v>528</v>
      </c>
      <c r="D29" s="29">
        <v>1966.4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0</v>
      </c>
      <c r="J29" s="29"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39246</v>
      </c>
      <c r="D30" s="12">
        <f>SUM(D10:D29)</f>
        <v>177981.22999999998</v>
      </c>
      <c r="E30" s="12">
        <f>SUM(E10:E29)</f>
        <v>1516</v>
      </c>
      <c r="F30" s="12">
        <f>SUM(F10:F29)</f>
        <v>21765.200000000001</v>
      </c>
      <c r="G30" s="13">
        <f t="shared" si="0"/>
        <v>3.8628140447434136</v>
      </c>
      <c r="H30" s="13">
        <f t="shared" si="0"/>
        <v>12.22892998323475</v>
      </c>
      <c r="I30" s="12">
        <f>SUM(I10:I29)</f>
        <v>6213</v>
      </c>
      <c r="J30" s="12">
        <f>SUM(J10:J29)</f>
        <v>156591.22</v>
      </c>
      <c r="K30" s="30">
        <f t="shared" si="1"/>
        <v>24.400450667954292</v>
      </c>
      <c r="L30" s="30">
        <f t="shared" si="1"/>
        <v>13.899374434914039</v>
      </c>
    </row>
    <row r="31" spans="1:12" s="23" customFormat="1" ht="15.75">
      <c r="A31" s="27">
        <v>1</v>
      </c>
      <c r="B31" s="28" t="s">
        <v>34</v>
      </c>
      <c r="C31" s="29">
        <v>17475</v>
      </c>
      <c r="D31" s="29">
        <v>66592.429999999993</v>
      </c>
      <c r="E31" s="29">
        <v>14</v>
      </c>
      <c r="F31" s="29">
        <v>58</v>
      </c>
      <c r="G31" s="30">
        <f t="shared" si="0"/>
        <v>8.0114449213161659E-2</v>
      </c>
      <c r="H31" s="30">
        <f t="shared" si="0"/>
        <v>8.7096986849706501E-2</v>
      </c>
      <c r="I31" s="29">
        <v>87</v>
      </c>
      <c r="J31" s="29">
        <v>9748</v>
      </c>
      <c r="K31" s="30">
        <f t="shared" si="1"/>
        <v>16.091954022988507</v>
      </c>
      <c r="L31" s="30">
        <f t="shared" si="1"/>
        <v>0.59499384489125973</v>
      </c>
    </row>
    <row r="32" spans="1:12" s="24" customFormat="1" ht="19.5">
      <c r="A32" s="15"/>
      <c r="B32" s="11" t="s">
        <v>33</v>
      </c>
      <c r="C32" s="12">
        <f>SUM(C31:C31)</f>
        <v>17475</v>
      </c>
      <c r="D32" s="12">
        <f>SUM(D31:D31)</f>
        <v>66592.429999999993</v>
      </c>
      <c r="E32" s="12">
        <f>SUM(E31:E31)</f>
        <v>14</v>
      </c>
      <c r="F32" s="12">
        <f>SUM(F31:F31)</f>
        <v>58</v>
      </c>
      <c r="G32" s="13">
        <f t="shared" si="0"/>
        <v>8.0114449213161659E-2</v>
      </c>
      <c r="H32" s="13">
        <f t="shared" si="0"/>
        <v>8.7096986849706501E-2</v>
      </c>
      <c r="I32" s="12">
        <f>SUM(I31:I31)</f>
        <v>87</v>
      </c>
      <c r="J32" s="12">
        <f>SUM(J31:J31)</f>
        <v>9748</v>
      </c>
      <c r="K32" s="30">
        <f t="shared" si="1"/>
        <v>16.091954022988507</v>
      </c>
      <c r="L32" s="30">
        <f t="shared" si="1"/>
        <v>0.59499384489125973</v>
      </c>
    </row>
    <row r="33" spans="1:12" s="23" customFormat="1" ht="15.75">
      <c r="A33" s="27">
        <v>1</v>
      </c>
      <c r="B33" s="28" t="s">
        <v>35</v>
      </c>
      <c r="C33" s="29">
        <v>54228</v>
      </c>
      <c r="D33" s="29">
        <v>64665.95</v>
      </c>
      <c r="E33" s="29">
        <v>650</v>
      </c>
      <c r="F33" s="29">
        <v>9391</v>
      </c>
      <c r="G33" s="30">
        <f t="shared" si="0"/>
        <v>1.1986427675739471</v>
      </c>
      <c r="H33" s="30">
        <f t="shared" si="0"/>
        <v>14.522325891756019</v>
      </c>
      <c r="I33" s="29">
        <v>14482</v>
      </c>
      <c r="J33" s="29">
        <v>39746</v>
      </c>
      <c r="K33" s="30">
        <f t="shared" si="1"/>
        <v>4.4883303411131061</v>
      </c>
      <c r="L33" s="30">
        <f t="shared" si="1"/>
        <v>23.627534846273839</v>
      </c>
    </row>
    <row r="34" spans="1:12" s="23" customFormat="1" ht="15.75">
      <c r="A34" s="27">
        <v>2</v>
      </c>
      <c r="B34" s="28" t="s">
        <v>36</v>
      </c>
      <c r="C34" s="29">
        <v>2648</v>
      </c>
      <c r="D34" s="29">
        <v>4064.76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56876</v>
      </c>
      <c r="D36" s="12">
        <f>SUM(D33:D35)</f>
        <v>68730.709999999992</v>
      </c>
      <c r="E36" s="12">
        <f>SUM(E33:E35)</f>
        <v>650</v>
      </c>
      <c r="F36" s="12">
        <f>SUM(F33:F35)</f>
        <v>9391</v>
      </c>
      <c r="G36" s="13">
        <f t="shared" si="0"/>
        <v>1.1428370490189184</v>
      </c>
      <c r="H36" s="13">
        <f t="shared" si="0"/>
        <v>13.663470084915463</v>
      </c>
      <c r="I36" s="12">
        <f>SUM(I33:I35)</f>
        <v>14482</v>
      </c>
      <c r="J36" s="12">
        <f>SUM(J33:J35)</f>
        <v>39746</v>
      </c>
      <c r="K36" s="30">
        <f t="shared" si="1"/>
        <v>4.4883303411131061</v>
      </c>
      <c r="L36" s="30">
        <f t="shared" si="1"/>
        <v>23.627534846273839</v>
      </c>
    </row>
    <row r="37" spans="1:12" s="23" customFormat="1" ht="15.75">
      <c r="A37" s="27">
        <v>1</v>
      </c>
      <c r="B37" s="28" t="s">
        <v>38</v>
      </c>
      <c r="C37" s="29">
        <v>186</v>
      </c>
      <c r="D37" s="29">
        <v>782.66</v>
      </c>
      <c r="E37" s="29">
        <v>0</v>
      </c>
      <c r="F37" s="29">
        <v>0</v>
      </c>
      <c r="G37" s="30">
        <f t="shared" si="0"/>
        <v>0</v>
      </c>
      <c r="H37" s="30">
        <f t="shared" si="0"/>
        <v>0</v>
      </c>
      <c r="I37" s="29">
        <v>8</v>
      </c>
      <c r="J37" s="29">
        <v>28.6</v>
      </c>
      <c r="K37" s="30">
        <f t="shared" si="1"/>
        <v>0</v>
      </c>
      <c r="L37" s="30">
        <f t="shared" si="1"/>
        <v>0</v>
      </c>
    </row>
    <row r="38" spans="1:12" s="23" customFormat="1" ht="31.5">
      <c r="A38" s="27">
        <v>2</v>
      </c>
      <c r="B38" s="28" t="s">
        <v>39</v>
      </c>
      <c r="C38" s="29">
        <v>4797</v>
      </c>
      <c r="D38" s="29">
        <v>8765.44</v>
      </c>
      <c r="E38" s="29">
        <v>2</v>
      </c>
      <c r="F38" s="29">
        <v>4.6900000000000004</v>
      </c>
      <c r="G38" s="30">
        <f t="shared" si="0"/>
        <v>4.1692724619553888E-2</v>
      </c>
      <c r="H38" s="30">
        <f t="shared" si="0"/>
        <v>5.3505585572429903E-2</v>
      </c>
      <c r="I38" s="29">
        <v>61</v>
      </c>
      <c r="J38" s="29">
        <v>271.02</v>
      </c>
      <c r="K38" s="30">
        <f t="shared" si="1"/>
        <v>3.278688524590164</v>
      </c>
      <c r="L38" s="30">
        <f t="shared" si="1"/>
        <v>1.7304995941258949</v>
      </c>
    </row>
    <row r="39" spans="1:12" s="23" customFormat="1" ht="17.25" customHeight="1">
      <c r="A39" s="27">
        <v>3</v>
      </c>
      <c r="B39" s="28" t="s">
        <v>40</v>
      </c>
      <c r="C39" s="29">
        <v>7432</v>
      </c>
      <c r="D39" s="29">
        <v>15821.53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12415</v>
      </c>
      <c r="D40" s="12">
        <f>SUM(D37:D39)</f>
        <v>25369.63</v>
      </c>
      <c r="E40" s="12">
        <f>SUM(E37:E39)</f>
        <v>2</v>
      </c>
      <c r="F40" s="12">
        <f>SUM(F37:F39)</f>
        <v>4.6900000000000004</v>
      </c>
      <c r="G40" s="13">
        <f t="shared" si="0"/>
        <v>1.6109544905356422E-2</v>
      </c>
      <c r="H40" s="13">
        <f t="shared" si="0"/>
        <v>1.848667087379674E-2</v>
      </c>
      <c r="I40" s="12">
        <f>SUM(I37:I39)</f>
        <v>69</v>
      </c>
      <c r="J40" s="12">
        <f>SUM(J37:J39)</f>
        <v>299.62</v>
      </c>
      <c r="K40" s="30">
        <f t="shared" si="1"/>
        <v>2.8985507246376812</v>
      </c>
      <c r="L40" s="30">
        <f t="shared" si="1"/>
        <v>1.5653160670182231</v>
      </c>
    </row>
    <row r="41" spans="1:12" s="23" customFormat="1" ht="15.75">
      <c r="A41" s="27">
        <v>1</v>
      </c>
      <c r="B41" s="28" t="s">
        <v>41</v>
      </c>
      <c r="C41" s="29">
        <v>1715</v>
      </c>
      <c r="D41" s="29">
        <v>13491.78</v>
      </c>
      <c r="E41" s="29">
        <v>0</v>
      </c>
      <c r="F41" s="29">
        <v>0</v>
      </c>
      <c r="G41" s="30">
        <f t="shared" si="0"/>
        <v>0</v>
      </c>
      <c r="H41" s="30">
        <f t="shared" si="0"/>
        <v>0</v>
      </c>
      <c r="I41" s="29">
        <v>0</v>
      </c>
      <c r="J41" s="29"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">
        <v>42</v>
      </c>
      <c r="C42" s="29">
        <v>16</v>
      </c>
      <c r="D42" s="29">
        <v>22</v>
      </c>
      <c r="E42" s="29">
        <v>0</v>
      </c>
      <c r="F42" s="29">
        <v>0</v>
      </c>
      <c r="G42" s="30">
        <f t="shared" si="0"/>
        <v>0</v>
      </c>
      <c r="H42" s="30">
        <f t="shared" si="0"/>
        <v>0</v>
      </c>
      <c r="I42" s="29">
        <v>38</v>
      </c>
      <c r="J42" s="29">
        <v>688.49</v>
      </c>
      <c r="K42" s="30">
        <f t="shared" si="1"/>
        <v>0</v>
      </c>
      <c r="L42" s="30">
        <f t="shared" si="1"/>
        <v>0</v>
      </c>
    </row>
    <row r="43" spans="1:12" s="23" customFormat="1" ht="15.75">
      <c r="A43" s="27">
        <v>3</v>
      </c>
      <c r="B43" s="28" t="s">
        <v>43</v>
      </c>
      <c r="C43" s="29">
        <v>0</v>
      </c>
      <c r="D43" s="29">
        <v>0</v>
      </c>
      <c r="E43" s="29">
        <v>3</v>
      </c>
      <c r="F43" s="29">
        <v>58.78</v>
      </c>
      <c r="G43" s="30" t="e">
        <f t="shared" si="0"/>
        <v>#DIV/0!</v>
      </c>
      <c r="H43" s="30" t="e">
        <f t="shared" si="0"/>
        <v>#DIV/0!</v>
      </c>
      <c r="I43" s="29">
        <v>8</v>
      </c>
      <c r="J43" s="29">
        <v>547.91999999999996</v>
      </c>
      <c r="K43" s="30">
        <f t="shared" si="1"/>
        <v>37.5</v>
      </c>
      <c r="L43" s="30">
        <f t="shared" si="1"/>
        <v>10.727843480800118</v>
      </c>
    </row>
    <row r="44" spans="1:12" s="23" customFormat="1" ht="15.75">
      <c r="A44" s="27">
        <v>4</v>
      </c>
      <c r="B44" s="28" t="s">
        <v>44</v>
      </c>
      <c r="C44" s="29">
        <v>92</v>
      </c>
      <c r="D44" s="29">
        <v>484</v>
      </c>
      <c r="E44" s="29">
        <v>0</v>
      </c>
      <c r="F44" s="29">
        <v>0</v>
      </c>
      <c r="G44" s="30">
        <f t="shared" si="0"/>
        <v>0</v>
      </c>
      <c r="H44" s="30">
        <f t="shared" si="0"/>
        <v>0</v>
      </c>
      <c r="I44" s="29">
        <v>0</v>
      </c>
      <c r="J44" s="29">
        <v>0</v>
      </c>
      <c r="K44" s="30" t="e">
        <f t="shared" si="1"/>
        <v>#DIV/0!</v>
      </c>
      <c r="L44" s="30" t="e">
        <f t="shared" si="1"/>
        <v>#DIV/0!</v>
      </c>
    </row>
    <row r="45" spans="1:12" s="23" customFormat="1" ht="15.75">
      <c r="A45" s="27">
        <v>5</v>
      </c>
      <c r="B45" s="28" t="s">
        <v>45</v>
      </c>
      <c r="C45" s="29">
        <v>0</v>
      </c>
      <c r="D45" s="29">
        <v>0</v>
      </c>
      <c r="E45" s="29">
        <v>0</v>
      </c>
      <c r="F45" s="29">
        <v>0</v>
      </c>
      <c r="G45" s="30" t="e">
        <f t="shared" si="0"/>
        <v>#DIV/0!</v>
      </c>
      <c r="H45" s="30" t="e">
        <f t="shared" si="0"/>
        <v>#DIV/0!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336</v>
      </c>
      <c r="D46" s="29">
        <v>653</v>
      </c>
      <c r="E46" s="29">
        <v>0</v>
      </c>
      <c r="F46" s="29">
        <v>0</v>
      </c>
      <c r="G46" s="30">
        <f t="shared" si="0"/>
        <v>0</v>
      </c>
      <c r="H46" s="30">
        <f t="shared" si="0"/>
        <v>0</v>
      </c>
      <c r="I46" s="29">
        <v>9</v>
      </c>
      <c r="J46" s="29">
        <v>202.94</v>
      </c>
      <c r="K46" s="30">
        <f t="shared" si="1"/>
        <v>0</v>
      </c>
      <c r="L46" s="30">
        <f t="shared" si="1"/>
        <v>0</v>
      </c>
    </row>
    <row r="47" spans="1:12" s="23" customFormat="1" ht="15.75">
      <c r="A47" s="27">
        <v>7</v>
      </c>
      <c r="B47" s="28" t="s">
        <v>47</v>
      </c>
      <c r="C47" s="29">
        <v>8402</v>
      </c>
      <c r="D47" s="29">
        <v>30761.22</v>
      </c>
      <c r="E47" s="29">
        <v>9</v>
      </c>
      <c r="F47" s="29">
        <v>2528.0100000000002</v>
      </c>
      <c r="G47" s="30">
        <f t="shared" si="0"/>
        <v>0.10711735301118781</v>
      </c>
      <c r="H47" s="30">
        <f t="shared" si="0"/>
        <v>8.2181721011065232</v>
      </c>
      <c r="I47" s="29">
        <v>65</v>
      </c>
      <c r="J47" s="29">
        <v>5684.98</v>
      </c>
      <c r="K47" s="30">
        <f t="shared" si="1"/>
        <v>13.846153846153847</v>
      </c>
      <c r="L47" s="30">
        <f t="shared" si="1"/>
        <v>44.468230319191981</v>
      </c>
    </row>
    <row r="48" spans="1:12" s="23" customFormat="1" ht="15.75">
      <c r="A48" s="27">
        <v>8</v>
      </c>
      <c r="B48" s="28" t="s">
        <v>48</v>
      </c>
      <c r="C48" s="29">
        <v>4682</v>
      </c>
      <c r="D48" s="29">
        <v>13480.62</v>
      </c>
      <c r="E48" s="29">
        <v>0</v>
      </c>
      <c r="F48" s="29">
        <v>0</v>
      </c>
      <c r="G48" s="30">
        <f t="shared" si="0"/>
        <v>0</v>
      </c>
      <c r="H48" s="30">
        <f t="shared" si="0"/>
        <v>0</v>
      </c>
      <c r="I48" s="29">
        <v>22</v>
      </c>
      <c r="J48" s="29">
        <v>32954.68</v>
      </c>
      <c r="K48" s="30">
        <f t="shared" si="1"/>
        <v>0</v>
      </c>
      <c r="L48" s="30">
        <f t="shared" si="1"/>
        <v>0</v>
      </c>
    </row>
    <row r="49" spans="1:12" s="23" customFormat="1" ht="15.75">
      <c r="A49" s="27">
        <v>9</v>
      </c>
      <c r="B49" s="28" t="s">
        <v>49</v>
      </c>
      <c r="C49" s="29">
        <v>567</v>
      </c>
      <c r="D49" s="29">
        <v>1669.92</v>
      </c>
      <c r="E49" s="29">
        <v>1</v>
      </c>
      <c r="F49" s="29">
        <v>130</v>
      </c>
      <c r="G49" s="30">
        <f t="shared" si="0"/>
        <v>0.17636684303350969</v>
      </c>
      <c r="H49" s="30">
        <f t="shared" si="0"/>
        <v>7.7848040624700579</v>
      </c>
      <c r="I49" s="29">
        <v>8</v>
      </c>
      <c r="J49" s="29">
        <v>1822.08</v>
      </c>
      <c r="K49" s="30">
        <f t="shared" si="1"/>
        <v>12.5</v>
      </c>
      <c r="L49" s="30">
        <f t="shared" si="1"/>
        <v>7.134703196347032</v>
      </c>
    </row>
    <row r="50" spans="1:12" s="23" customFormat="1" ht="15.75">
      <c r="A50" s="27">
        <v>10</v>
      </c>
      <c r="B50" s="28" t="s">
        <v>50</v>
      </c>
      <c r="C50" s="29">
        <v>0</v>
      </c>
      <c r="D50" s="29">
        <v>0</v>
      </c>
      <c r="E50" s="29">
        <v>0</v>
      </c>
      <c r="F50" s="29">
        <v>0</v>
      </c>
      <c r="G50" s="30" t="e">
        <f t="shared" si="0"/>
        <v>#DIV/0!</v>
      </c>
      <c r="H50" s="30" t="e">
        <f t="shared" si="0"/>
        <v>#DIV/0!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28" t="s">
        <v>51</v>
      </c>
      <c r="C51" s="29">
        <v>0</v>
      </c>
      <c r="D51" s="29">
        <v>0</v>
      </c>
      <c r="E51" s="29">
        <v>0</v>
      </c>
      <c r="F51" s="29">
        <v>0</v>
      </c>
      <c r="G51" s="30" t="e">
        <f t="shared" si="0"/>
        <v>#DIV/0!</v>
      </c>
      <c r="H51" s="30" t="e">
        <f t="shared" si="0"/>
        <v>#DIV/0!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">
        <v>52</v>
      </c>
      <c r="C52" s="29">
        <v>41</v>
      </c>
      <c r="D52" s="29">
        <v>120.6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32</v>
      </c>
      <c r="J52" s="29">
        <v>1030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28" t="s">
        <v>53</v>
      </c>
      <c r="C53" s="29">
        <v>1966</v>
      </c>
      <c r="D53" s="29">
        <v>11857.1</v>
      </c>
      <c r="E53" s="29">
        <v>2</v>
      </c>
      <c r="F53" s="29">
        <v>37.29</v>
      </c>
      <c r="G53" s="30">
        <f t="shared" si="0"/>
        <v>0.10172939979654119</v>
      </c>
      <c r="H53" s="30">
        <f t="shared" si="0"/>
        <v>0.31449511263293722</v>
      </c>
      <c r="I53" s="29">
        <v>153</v>
      </c>
      <c r="J53" s="29">
        <v>17958.439999999999</v>
      </c>
      <c r="K53" s="30">
        <f t="shared" si="1"/>
        <v>1.3071895424836601</v>
      </c>
      <c r="L53" s="30">
        <f t="shared" si="1"/>
        <v>0.20764609843616708</v>
      </c>
    </row>
    <row r="54" spans="1:12" s="23" customFormat="1" ht="15.75">
      <c r="A54" s="27">
        <v>14</v>
      </c>
      <c r="B54" s="28" t="s">
        <v>54</v>
      </c>
      <c r="C54" s="29">
        <v>0</v>
      </c>
      <c r="D54" s="29">
        <v>0</v>
      </c>
      <c r="E54" s="29">
        <v>0</v>
      </c>
      <c r="F54" s="29">
        <v>0</v>
      </c>
      <c r="G54" s="30" t="e">
        <f t="shared" si="0"/>
        <v>#DIV/0!</v>
      </c>
      <c r="H54" s="30" t="e">
        <f t="shared" si="0"/>
        <v>#DIV/0!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28" t="s">
        <v>55</v>
      </c>
      <c r="C55" s="29">
        <v>190</v>
      </c>
      <c r="D55" s="29">
        <v>1657.96</v>
      </c>
      <c r="E55" s="29">
        <v>0</v>
      </c>
      <c r="F55" s="29">
        <v>0</v>
      </c>
      <c r="G55" s="30">
        <f t="shared" si="0"/>
        <v>0</v>
      </c>
      <c r="H55" s="30">
        <f t="shared" si="0"/>
        <v>0</v>
      </c>
      <c r="I55" s="29">
        <v>4</v>
      </c>
      <c r="J55" s="29">
        <v>339.43</v>
      </c>
      <c r="K55" s="30">
        <f t="shared" si="1"/>
        <v>0</v>
      </c>
      <c r="L55" s="30">
        <f t="shared" si="1"/>
        <v>0</v>
      </c>
    </row>
    <row r="56" spans="1:12" s="23" customFormat="1" ht="15.75">
      <c r="A56" s="27">
        <v>16</v>
      </c>
      <c r="B56" s="28" t="s">
        <v>56</v>
      </c>
      <c r="C56" s="29">
        <v>10</v>
      </c>
      <c r="D56" s="29">
        <v>13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32</v>
      </c>
      <c r="J56" s="29">
        <v>176.44</v>
      </c>
      <c r="K56" s="30">
        <f t="shared" si="1"/>
        <v>0</v>
      </c>
      <c r="L56" s="30">
        <f t="shared" si="1"/>
        <v>0</v>
      </c>
    </row>
    <row r="57" spans="1:12" s="23" customFormat="1" ht="15.75">
      <c r="A57" s="27">
        <v>17</v>
      </c>
      <c r="B57" s="28" t="s">
        <v>57</v>
      </c>
      <c r="C57" s="29">
        <v>14</v>
      </c>
      <c r="D57" s="29">
        <v>288.92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28" t="s">
        <v>58</v>
      </c>
      <c r="C58" s="29">
        <v>1078</v>
      </c>
      <c r="D58" s="29">
        <v>3371.7</v>
      </c>
      <c r="E58" s="29">
        <v>82</v>
      </c>
      <c r="F58" s="29">
        <v>1651.8</v>
      </c>
      <c r="G58" s="30">
        <f>(E58/C58)*100</f>
        <v>7.6066790352504636</v>
      </c>
      <c r="H58" s="30">
        <f>(F58/D58)*100</f>
        <v>48.990123676483677</v>
      </c>
      <c r="I58" s="29">
        <v>243</v>
      </c>
      <c r="J58" s="29">
        <v>19675.900000000001</v>
      </c>
      <c r="K58" s="30">
        <f t="shared" si="1"/>
        <v>33.744855967078195</v>
      </c>
      <c r="L58" s="30">
        <f t="shared" si="1"/>
        <v>8.395041649937232</v>
      </c>
    </row>
    <row r="59" spans="1:12" s="23" customFormat="1" ht="15.75">
      <c r="A59" s="27">
        <v>19</v>
      </c>
      <c r="B59" s="28" t="s">
        <v>59</v>
      </c>
      <c r="C59" s="29">
        <v>101</v>
      </c>
      <c r="D59" s="29">
        <v>2052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19210</v>
      </c>
      <c r="D60" s="25">
        <f>SUM(D41:D59)</f>
        <v>79923.820000000007</v>
      </c>
      <c r="E60" s="25">
        <f>SUM(E41:E59)</f>
        <v>97</v>
      </c>
      <c r="F60" s="25">
        <f>SUM(F41:F59)</f>
        <v>4405.88</v>
      </c>
      <c r="G60" s="42">
        <f t="shared" si="0"/>
        <v>0.50494534096824573</v>
      </c>
      <c r="H60" s="30">
        <f t="shared" si="0"/>
        <v>5.5125993727527041</v>
      </c>
      <c r="I60" s="25">
        <f>SUM(I41:I59)</f>
        <v>614</v>
      </c>
      <c r="J60" s="25">
        <f>SUM(J41:J59)</f>
        <v>81081.3</v>
      </c>
      <c r="K60" s="30">
        <f t="shared" si="1"/>
        <v>15.798045602605862</v>
      </c>
      <c r="L60" s="30">
        <f t="shared" si="1"/>
        <v>5.4339039951258803</v>
      </c>
    </row>
    <row r="61" spans="1:12" s="2" customFormat="1" ht="19.5">
      <c r="A61" s="44">
        <v>1</v>
      </c>
      <c r="B61" s="28" t="s">
        <v>60</v>
      </c>
      <c r="C61" s="28">
        <v>0</v>
      </c>
      <c r="D61" s="28">
        <v>0</v>
      </c>
      <c r="E61" s="28">
        <v>0</v>
      </c>
      <c r="F61" s="28">
        <v>0</v>
      </c>
      <c r="G61" s="30" t="e">
        <f t="shared" ref="G61:G65" si="2">(E61/C61)*100</f>
        <v>#DIV/0!</v>
      </c>
      <c r="H61" s="30" t="e">
        <f t="shared" ref="H61:H65" si="3">(F61/D61)*100</f>
        <v>#DIV/0!</v>
      </c>
      <c r="I61" s="45">
        <v>0</v>
      </c>
      <c r="J61" s="45">
        <v>0</v>
      </c>
      <c r="K61" s="30" t="e">
        <f t="shared" ref="K61:K64" si="4">E61/I61*100</f>
        <v>#DIV/0!</v>
      </c>
      <c r="L61" s="30" t="e">
        <f t="shared" ref="L61:L64" si="5">F61/J61*100</f>
        <v>#DIV/0!</v>
      </c>
    </row>
    <row r="62" spans="1:12" s="2" customFormat="1" ht="19.5">
      <c r="A62" s="44">
        <v>2</v>
      </c>
      <c r="B62" s="28" t="s">
        <v>61</v>
      </c>
      <c r="C62" s="28">
        <v>0</v>
      </c>
      <c r="D62" s="28">
        <v>0</v>
      </c>
      <c r="E62" s="28">
        <v>0</v>
      </c>
      <c r="F62" s="28">
        <v>0</v>
      </c>
      <c r="G62" s="30" t="e">
        <f t="shared" si="2"/>
        <v>#DIV/0!</v>
      </c>
      <c r="H62" s="30" t="e">
        <f t="shared" si="3"/>
        <v>#DIV/0!</v>
      </c>
      <c r="I62" s="45">
        <v>0</v>
      </c>
      <c r="J62" s="45">
        <v>0</v>
      </c>
      <c r="K62" s="30" t="e">
        <f t="shared" si="4"/>
        <v>#DIV/0!</v>
      </c>
      <c r="L62" s="30" t="e">
        <f t="shared" si="5"/>
        <v>#DIV/0!</v>
      </c>
    </row>
    <row r="63" spans="1:12" s="2" customFormat="1" ht="19.5">
      <c r="A63" s="44">
        <v>3</v>
      </c>
      <c r="B63" s="28" t="s">
        <v>62</v>
      </c>
      <c r="C63" s="28">
        <v>0</v>
      </c>
      <c r="D63" s="28">
        <v>0</v>
      </c>
      <c r="E63" s="28">
        <v>0</v>
      </c>
      <c r="F63" s="28">
        <v>5295.7</v>
      </c>
      <c r="G63" s="30" t="e">
        <f t="shared" si="2"/>
        <v>#DIV/0!</v>
      </c>
      <c r="H63" s="30" t="e">
        <f t="shared" si="3"/>
        <v>#DIV/0!</v>
      </c>
      <c r="I63" s="45">
        <v>0</v>
      </c>
      <c r="J63" s="4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44">
        <v>4</v>
      </c>
      <c r="B64" s="28" t="s">
        <v>63</v>
      </c>
      <c r="C64" s="28">
        <v>0</v>
      </c>
      <c r="D64" s="28">
        <v>0</v>
      </c>
      <c r="E64" s="28">
        <v>596</v>
      </c>
      <c r="F64" s="28">
        <v>2053</v>
      </c>
      <c r="G64" s="30" t="e">
        <f t="shared" si="2"/>
        <v>#DIV/0!</v>
      </c>
      <c r="H64" s="30" t="e">
        <f t="shared" si="3"/>
        <v>#DIV/0!</v>
      </c>
      <c r="I64" s="45">
        <v>6954</v>
      </c>
      <c r="J64" s="45">
        <v>17420.28</v>
      </c>
      <c r="K64" s="30">
        <f t="shared" si="4"/>
        <v>8.570606844981306</v>
      </c>
      <c r="L64" s="30">
        <f t="shared" si="5"/>
        <v>11.785114820198068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 t="shared" ref="D65:F65" si="6">SUM(D61:D64)</f>
        <v>0</v>
      </c>
      <c r="E65" s="25">
        <f t="shared" si="6"/>
        <v>596</v>
      </c>
      <c r="F65" s="25">
        <f t="shared" si="6"/>
        <v>7348.7</v>
      </c>
      <c r="G65" s="30" t="e">
        <f t="shared" si="2"/>
        <v>#DIV/0!</v>
      </c>
      <c r="H65" s="30" t="e">
        <f t="shared" si="3"/>
        <v>#DIV/0!</v>
      </c>
      <c r="I65" s="25">
        <f t="shared" ref="I65:J65" si="7">SUM(I61:I64)</f>
        <v>6954</v>
      </c>
      <c r="J65" s="25">
        <f t="shared" si="7"/>
        <v>17420.28</v>
      </c>
      <c r="K65" s="30">
        <f t="shared" si="1"/>
        <v>8.570606844981306</v>
      </c>
      <c r="L65" s="30">
        <f t="shared" si="1"/>
        <v>42.184741003014878</v>
      </c>
    </row>
    <row r="66" spans="1:12" s="19" customFormat="1" ht="22.5">
      <c r="A66" s="79" t="s">
        <v>64</v>
      </c>
      <c r="B66" s="80"/>
      <c r="C66" s="17">
        <f>C65+C60+C40+C36+C32+C30</f>
        <v>145222</v>
      </c>
      <c r="D66" s="17">
        <f t="shared" ref="D66:F66" si="8">D65+D60+D40+D36+D32+D30</f>
        <v>418597.81999999995</v>
      </c>
      <c r="E66" s="17">
        <f t="shared" si="8"/>
        <v>2875</v>
      </c>
      <c r="F66" s="17">
        <f t="shared" si="8"/>
        <v>42973.47</v>
      </c>
      <c r="G66" s="18">
        <f>(E66/C66)*100</f>
        <v>1.979727589483687</v>
      </c>
      <c r="H66" s="18">
        <f>(F66/D66)*100</f>
        <v>10.266052030562415</v>
      </c>
      <c r="I66" s="17">
        <f>I65+I60+I40+I36+I32+I30</f>
        <v>28419</v>
      </c>
      <c r="J66" s="17">
        <f>J65+J60+J40+J36+J32+J30</f>
        <v>304886.42000000004</v>
      </c>
      <c r="K66" s="30">
        <f t="shared" si="1"/>
        <v>10.116471374784474</v>
      </c>
      <c r="L66" s="30">
        <f t="shared" si="1"/>
        <v>14.094911147567673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0" workbookViewId="0">
      <selection activeCell="C66" sqref="C66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89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168</v>
      </c>
      <c r="D10" s="29">
        <v>750.56</v>
      </c>
      <c r="E10" s="29">
        <v>24</v>
      </c>
      <c r="F10" s="29">
        <v>158.08000000000001</v>
      </c>
      <c r="G10" s="30">
        <f>(E10/C10)*100</f>
        <v>14.285714285714285</v>
      </c>
      <c r="H10" s="30">
        <f>(F10/D10)*100</f>
        <v>21.061607333191219</v>
      </c>
      <c r="I10" s="29">
        <v>394</v>
      </c>
      <c r="J10" s="29">
        <v>11807.33</v>
      </c>
      <c r="K10" s="30">
        <f>E10/I10*100</f>
        <v>6.091370558375635</v>
      </c>
      <c r="L10" s="30">
        <f>F10/J10*100</f>
        <v>1.3388293543078749</v>
      </c>
    </row>
    <row r="11" spans="1:12" ht="15.75">
      <c r="A11" s="27">
        <v>2</v>
      </c>
      <c r="B11" s="28" t="s">
        <v>14</v>
      </c>
      <c r="C11" s="29">
        <v>122</v>
      </c>
      <c r="D11" s="29">
        <v>697.31</v>
      </c>
      <c r="E11" s="29">
        <v>0</v>
      </c>
      <c r="F11" s="29">
        <v>0</v>
      </c>
      <c r="G11" s="30">
        <f t="shared" ref="G11:H61" si="0">(E11/C11)*100</f>
        <v>0</v>
      </c>
      <c r="H11" s="30">
        <f t="shared" si="0"/>
        <v>0</v>
      </c>
      <c r="I11" s="29">
        <v>13</v>
      </c>
      <c r="J11" s="29">
        <v>3711.95</v>
      </c>
      <c r="K11" s="30">
        <f t="shared" ref="K11:L66" si="1">E11/I11*100</f>
        <v>0</v>
      </c>
      <c r="L11" s="30">
        <f t="shared" si="1"/>
        <v>0</v>
      </c>
    </row>
    <row r="12" spans="1:12" ht="15.75">
      <c r="A12" s="27">
        <v>3</v>
      </c>
      <c r="B12" s="28" t="s">
        <v>15</v>
      </c>
      <c r="C12" s="29">
        <v>9586</v>
      </c>
      <c r="D12" s="29">
        <v>47763.24</v>
      </c>
      <c r="E12" s="29">
        <v>543</v>
      </c>
      <c r="F12" s="29">
        <v>3552.77</v>
      </c>
      <c r="G12" s="30">
        <f t="shared" si="0"/>
        <v>5.6645107448362193</v>
      </c>
      <c r="H12" s="30">
        <f t="shared" si="0"/>
        <v>7.4382935496000693</v>
      </c>
      <c r="I12" s="29">
        <v>7996</v>
      </c>
      <c r="J12" s="29">
        <v>248750.14</v>
      </c>
      <c r="K12" s="30">
        <f t="shared" si="1"/>
        <v>6.7908954477238614</v>
      </c>
      <c r="L12" s="30">
        <f t="shared" si="1"/>
        <v>1.4282484423928363</v>
      </c>
    </row>
    <row r="13" spans="1:12" ht="15.75">
      <c r="A13" s="27">
        <v>4</v>
      </c>
      <c r="B13" s="28" t="s">
        <v>16</v>
      </c>
      <c r="C13" s="29">
        <v>4922</v>
      </c>
      <c r="D13" s="29">
        <v>23414.45</v>
      </c>
      <c r="E13" s="29">
        <v>993</v>
      </c>
      <c r="F13" s="29">
        <v>38505.730000000003</v>
      </c>
      <c r="G13" s="30">
        <f t="shared" si="0"/>
        <v>20.174725721251523</v>
      </c>
      <c r="H13" s="30">
        <f t="shared" si="0"/>
        <v>164.45284856146526</v>
      </c>
      <c r="I13" s="29">
        <v>8338</v>
      </c>
      <c r="J13" s="29">
        <v>64636.29</v>
      </c>
      <c r="K13" s="30">
        <f t="shared" si="1"/>
        <v>11.909330774766131</v>
      </c>
      <c r="L13" s="30">
        <f t="shared" si="1"/>
        <v>59.57292722091568</v>
      </c>
    </row>
    <row r="14" spans="1:12" ht="15.75">
      <c r="A14" s="27">
        <v>5</v>
      </c>
      <c r="B14" s="28" t="s">
        <v>17</v>
      </c>
      <c r="C14" s="29">
        <v>324</v>
      </c>
      <c r="D14" s="29">
        <v>1114.24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1571</v>
      </c>
      <c r="D15" s="29">
        <v>2713.59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32</v>
      </c>
      <c r="J15" s="29">
        <v>3024.23</v>
      </c>
      <c r="K15" s="30">
        <f t="shared" si="1"/>
        <v>0</v>
      </c>
      <c r="L15" s="30">
        <f t="shared" si="1"/>
        <v>0</v>
      </c>
    </row>
    <row r="16" spans="1:12" ht="15.75">
      <c r="A16" s="27">
        <v>7</v>
      </c>
      <c r="B16" s="28" t="s">
        <v>19</v>
      </c>
      <c r="C16" s="29">
        <v>1660</v>
      </c>
      <c r="D16" s="29">
        <v>6054.63</v>
      </c>
      <c r="E16" s="29">
        <v>344</v>
      </c>
      <c r="F16" s="29">
        <v>28094.09</v>
      </c>
      <c r="G16" s="30">
        <f t="shared" si="0"/>
        <v>20.722891566265062</v>
      </c>
      <c r="H16" s="30">
        <f t="shared" si="0"/>
        <v>464.01002208227419</v>
      </c>
      <c r="I16" s="29">
        <v>5679</v>
      </c>
      <c r="J16" s="29">
        <v>34356.76</v>
      </c>
      <c r="K16" s="30">
        <f t="shared" si="1"/>
        <v>6.0574044726184191</v>
      </c>
      <c r="L16" s="30">
        <f t="shared" si="1"/>
        <v>81.771651343141784</v>
      </c>
    </row>
    <row r="17" spans="1:12" ht="15.75">
      <c r="A17" s="27">
        <v>8</v>
      </c>
      <c r="B17" s="28" t="s">
        <v>20</v>
      </c>
      <c r="C17" s="29">
        <v>677</v>
      </c>
      <c r="D17" s="29">
        <v>3492.48</v>
      </c>
      <c r="E17" s="29">
        <v>0</v>
      </c>
      <c r="F17" s="29">
        <v>0</v>
      </c>
      <c r="G17" s="30">
        <f t="shared" si="0"/>
        <v>0</v>
      </c>
      <c r="H17" s="30">
        <f t="shared" si="0"/>
        <v>0</v>
      </c>
      <c r="I17" s="29">
        <v>0</v>
      </c>
      <c r="J17" s="29">
        <v>0</v>
      </c>
      <c r="K17" s="30" t="e">
        <f t="shared" si="1"/>
        <v>#DIV/0!</v>
      </c>
      <c r="L17" s="30" t="e">
        <f t="shared" si="1"/>
        <v>#DIV/0!</v>
      </c>
    </row>
    <row r="18" spans="1:12" ht="15.75">
      <c r="A18" s="27">
        <v>9</v>
      </c>
      <c r="B18" s="28" t="s">
        <v>21</v>
      </c>
      <c r="C18" s="29">
        <v>12212</v>
      </c>
      <c r="D18" s="29">
        <v>35668.160000000003</v>
      </c>
      <c r="E18" s="29">
        <v>22</v>
      </c>
      <c r="F18" s="29">
        <v>2991.9</v>
      </c>
      <c r="G18" s="30">
        <f t="shared" si="0"/>
        <v>0.18015067147068459</v>
      </c>
      <c r="H18" s="30">
        <f t="shared" si="0"/>
        <v>8.3881534679669478</v>
      </c>
      <c r="I18" s="29">
        <v>377</v>
      </c>
      <c r="J18" s="29">
        <v>26377.5</v>
      </c>
      <c r="K18" s="30">
        <f t="shared" si="1"/>
        <v>5.8355437665782492</v>
      </c>
      <c r="L18" s="30">
        <f t="shared" si="1"/>
        <v>11.342621552459482</v>
      </c>
    </row>
    <row r="19" spans="1:12" ht="15.75">
      <c r="A19" s="27">
        <v>10</v>
      </c>
      <c r="B19" s="28" t="s">
        <v>22</v>
      </c>
      <c r="C19" s="29">
        <v>2385</v>
      </c>
      <c r="D19" s="29">
        <v>4271.7</v>
      </c>
      <c r="E19" s="29">
        <v>41</v>
      </c>
      <c r="F19" s="29">
        <v>2688.69</v>
      </c>
      <c r="G19" s="30">
        <f t="shared" si="0"/>
        <v>1.7190775681341717</v>
      </c>
      <c r="H19" s="30">
        <f t="shared" si="0"/>
        <v>62.941920078657212</v>
      </c>
      <c r="I19" s="29">
        <v>24</v>
      </c>
      <c r="J19" s="29">
        <v>4580.41</v>
      </c>
      <c r="K19" s="30">
        <f t="shared" si="1"/>
        <v>170.83333333333331</v>
      </c>
      <c r="L19" s="30">
        <f t="shared" si="1"/>
        <v>58.699767051421162</v>
      </c>
    </row>
    <row r="20" spans="1:12" ht="15.75">
      <c r="A20" s="27">
        <v>11</v>
      </c>
      <c r="B20" s="28" t="s">
        <v>23</v>
      </c>
      <c r="C20" s="29">
        <v>584</v>
      </c>
      <c r="D20" s="29">
        <v>1625.34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148</v>
      </c>
      <c r="J20" s="29">
        <v>3599.97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28" t="s">
        <v>24</v>
      </c>
      <c r="C21" s="29">
        <v>347</v>
      </c>
      <c r="D21" s="29">
        <v>1469.79</v>
      </c>
      <c r="E21" s="29">
        <v>45</v>
      </c>
      <c r="F21" s="29">
        <v>51</v>
      </c>
      <c r="G21" s="30">
        <f t="shared" si="0"/>
        <v>12.968299711815561</v>
      </c>
      <c r="H21" s="30">
        <f t="shared" si="0"/>
        <v>3.4698834527381464</v>
      </c>
      <c r="I21" s="29">
        <v>202</v>
      </c>
      <c r="J21" s="29">
        <v>9471</v>
      </c>
      <c r="K21" s="30">
        <f t="shared" si="1"/>
        <v>22.277227722772277</v>
      </c>
      <c r="L21" s="30">
        <f t="shared" si="1"/>
        <v>0.53848590433956289</v>
      </c>
    </row>
    <row r="22" spans="1:12" ht="15.75">
      <c r="A22" s="27">
        <v>13</v>
      </c>
      <c r="B22" s="28" t="s">
        <v>25</v>
      </c>
      <c r="C22" s="29">
        <v>2968</v>
      </c>
      <c r="D22" s="29">
        <v>7404.66</v>
      </c>
      <c r="E22" s="29">
        <v>257</v>
      </c>
      <c r="F22" s="29">
        <v>38811.160000000003</v>
      </c>
      <c r="G22" s="30">
        <f t="shared" si="0"/>
        <v>8.6590296495956878</v>
      </c>
      <c r="H22" s="30">
        <f t="shared" si="0"/>
        <v>524.14506540475872</v>
      </c>
      <c r="I22" s="29">
        <v>224</v>
      </c>
      <c r="J22" s="29">
        <v>41934.47</v>
      </c>
      <c r="K22" s="30">
        <f t="shared" si="1"/>
        <v>114.73214285714286</v>
      </c>
      <c r="L22" s="30">
        <f t="shared" si="1"/>
        <v>92.55192685158535</v>
      </c>
    </row>
    <row r="23" spans="1:12" ht="15.75">
      <c r="A23" s="27">
        <v>14</v>
      </c>
      <c r="B23" s="28" t="s">
        <v>26</v>
      </c>
      <c r="C23" s="29">
        <v>83</v>
      </c>
      <c r="D23" s="29">
        <v>805.3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28" t="s">
        <v>27</v>
      </c>
      <c r="C24" s="29">
        <v>897</v>
      </c>
      <c r="D24" s="29">
        <v>5210.62</v>
      </c>
      <c r="E24" s="29">
        <v>7</v>
      </c>
      <c r="F24" s="29">
        <v>1726.41</v>
      </c>
      <c r="G24" s="30">
        <f t="shared" si="0"/>
        <v>0.78037904124860646</v>
      </c>
      <c r="H24" s="30">
        <f t="shared" si="0"/>
        <v>33.132525496006238</v>
      </c>
      <c r="I24" s="29">
        <v>240</v>
      </c>
      <c r="J24" s="29">
        <v>49012.5</v>
      </c>
      <c r="K24" s="30">
        <f t="shared" si="1"/>
        <v>2.9166666666666665</v>
      </c>
      <c r="L24" s="30">
        <f t="shared" si="1"/>
        <v>3.5223871461361895</v>
      </c>
    </row>
    <row r="25" spans="1:12" ht="15.75">
      <c r="A25" s="27">
        <v>16</v>
      </c>
      <c r="B25" s="28" t="s">
        <v>28</v>
      </c>
      <c r="C25" s="29">
        <v>820</v>
      </c>
      <c r="D25" s="29">
        <v>1771.5</v>
      </c>
      <c r="E25" s="29">
        <v>35</v>
      </c>
      <c r="F25" s="29">
        <v>4129.4399999999996</v>
      </c>
      <c r="G25" s="30">
        <f t="shared" si="0"/>
        <v>4.2682926829268295</v>
      </c>
      <c r="H25" s="30">
        <f t="shared" si="0"/>
        <v>233.10414902624893</v>
      </c>
      <c r="I25" s="29">
        <v>125</v>
      </c>
      <c r="J25" s="29">
        <v>14151.78</v>
      </c>
      <c r="K25" s="30">
        <f t="shared" si="1"/>
        <v>28.000000000000004</v>
      </c>
      <c r="L25" s="30">
        <f t="shared" si="1"/>
        <v>29.179650899038844</v>
      </c>
    </row>
    <row r="26" spans="1:12" ht="15.75">
      <c r="A26" s="27">
        <v>17</v>
      </c>
      <c r="B26" s="28" t="s">
        <v>29</v>
      </c>
      <c r="C26" s="29">
        <v>2846</v>
      </c>
      <c r="D26" s="29">
        <v>8872.6</v>
      </c>
      <c r="E26" s="29">
        <v>377</v>
      </c>
      <c r="F26" s="29">
        <v>1073.81</v>
      </c>
      <c r="G26" s="30">
        <f t="shared" si="0"/>
        <v>13.246661981728741</v>
      </c>
      <c r="H26" s="30">
        <f t="shared" si="0"/>
        <v>12.102540405292697</v>
      </c>
      <c r="I26" s="29">
        <v>809</v>
      </c>
      <c r="J26" s="29">
        <v>19057.02</v>
      </c>
      <c r="K26" s="30">
        <f t="shared" si="1"/>
        <v>46.600741656365884</v>
      </c>
      <c r="L26" s="30">
        <f t="shared" si="1"/>
        <v>5.6347214832119601</v>
      </c>
    </row>
    <row r="27" spans="1:12" ht="15.75">
      <c r="A27" s="27">
        <v>18</v>
      </c>
      <c r="B27" s="28" t="s">
        <v>30</v>
      </c>
      <c r="C27" s="29">
        <v>139</v>
      </c>
      <c r="D27" s="29">
        <v>551.20000000000005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2</v>
      </c>
      <c r="J27" s="29">
        <v>3040.12</v>
      </c>
      <c r="K27" s="30">
        <f t="shared" si="1"/>
        <v>0</v>
      </c>
      <c r="L27" s="30">
        <f t="shared" si="1"/>
        <v>0</v>
      </c>
    </row>
    <row r="28" spans="1:12" ht="15.75">
      <c r="A28" s="27">
        <v>19</v>
      </c>
      <c r="B28" s="28" t="s">
        <v>31</v>
      </c>
      <c r="C28" s="29">
        <v>429</v>
      </c>
      <c r="D28" s="29">
        <v>682.35</v>
      </c>
      <c r="E28" s="29">
        <v>0</v>
      </c>
      <c r="F28" s="29">
        <v>0</v>
      </c>
      <c r="G28" s="30">
        <f t="shared" si="0"/>
        <v>0</v>
      </c>
      <c r="H28" s="30">
        <f t="shared" si="0"/>
        <v>0</v>
      </c>
      <c r="I28" s="29">
        <v>0</v>
      </c>
      <c r="J28" s="29">
        <v>0</v>
      </c>
      <c r="K28" s="30" t="e">
        <f t="shared" si="1"/>
        <v>#DIV/0!</v>
      </c>
      <c r="L28" s="30" t="e">
        <f t="shared" si="1"/>
        <v>#DIV/0!</v>
      </c>
    </row>
    <row r="29" spans="1:12" ht="15.75">
      <c r="A29" s="27">
        <v>20</v>
      </c>
      <c r="B29" s="28" t="s">
        <v>32</v>
      </c>
      <c r="C29" s="29">
        <v>518</v>
      </c>
      <c r="D29" s="29">
        <v>2110.42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0</v>
      </c>
      <c r="J29" s="29"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43258</v>
      </c>
      <c r="D30" s="12">
        <f>SUM(D10:D29)</f>
        <v>156444.14000000001</v>
      </c>
      <c r="E30" s="12">
        <f>SUM(E10:E29)</f>
        <v>2688</v>
      </c>
      <c r="F30" s="12">
        <f>SUM(F10:F29)</f>
        <v>121783.08</v>
      </c>
      <c r="G30" s="13">
        <f t="shared" si="0"/>
        <v>6.2138795136159786</v>
      </c>
      <c r="H30" s="13">
        <f t="shared" si="0"/>
        <v>77.844449782523</v>
      </c>
      <c r="I30" s="12">
        <f>SUM(I10:I29)</f>
        <v>24603</v>
      </c>
      <c r="J30" s="12">
        <f>SUM(J10:J29)</f>
        <v>537511.47</v>
      </c>
      <c r="K30" s="30">
        <f t="shared" si="1"/>
        <v>10.925496890623094</v>
      </c>
      <c r="L30" s="30">
        <f t="shared" si="1"/>
        <v>22.656833723008742</v>
      </c>
    </row>
    <row r="31" spans="1:12" s="23" customFormat="1" ht="15.75">
      <c r="A31" s="27">
        <v>1</v>
      </c>
      <c r="B31" s="28" t="s">
        <v>34</v>
      </c>
      <c r="C31" s="29">
        <v>16699</v>
      </c>
      <c r="D31" s="29">
        <v>71024.31</v>
      </c>
      <c r="E31" s="29">
        <v>15</v>
      </c>
      <c r="F31" s="29">
        <v>45</v>
      </c>
      <c r="G31" s="30">
        <f t="shared" si="0"/>
        <v>8.9825738068147795E-2</v>
      </c>
      <c r="H31" s="30">
        <f t="shared" si="0"/>
        <v>6.3358588066536659E-2</v>
      </c>
      <c r="I31" s="29">
        <v>72</v>
      </c>
      <c r="J31" s="29">
        <v>59605.31</v>
      </c>
      <c r="K31" s="30">
        <f t="shared" si="1"/>
        <v>20.833333333333336</v>
      </c>
      <c r="L31" s="30">
        <f t="shared" si="1"/>
        <v>7.549662941103738E-2</v>
      </c>
    </row>
    <row r="32" spans="1:12" s="24" customFormat="1" ht="19.5">
      <c r="A32" s="15"/>
      <c r="B32" s="11" t="s">
        <v>33</v>
      </c>
      <c r="C32" s="12">
        <f>SUM(C31:C31)</f>
        <v>16699</v>
      </c>
      <c r="D32" s="12">
        <f>SUM(D31:D31)</f>
        <v>71024.31</v>
      </c>
      <c r="E32" s="12">
        <f>SUM(E31:E31)</f>
        <v>15</v>
      </c>
      <c r="F32" s="12">
        <f>SUM(F31:F31)</f>
        <v>45</v>
      </c>
      <c r="G32" s="13">
        <f t="shared" si="0"/>
        <v>8.9825738068147795E-2</v>
      </c>
      <c r="H32" s="13">
        <f t="shared" si="0"/>
        <v>6.3358588066536659E-2</v>
      </c>
      <c r="I32" s="12">
        <f>SUM(I31:I31)</f>
        <v>72</v>
      </c>
      <c r="J32" s="12">
        <f>SUM(J31:J31)</f>
        <v>59605.31</v>
      </c>
      <c r="K32" s="30">
        <f t="shared" si="1"/>
        <v>20.833333333333336</v>
      </c>
      <c r="L32" s="30">
        <f t="shared" si="1"/>
        <v>7.549662941103738E-2</v>
      </c>
    </row>
    <row r="33" spans="1:12" s="23" customFormat="1" ht="15.75">
      <c r="A33" s="27">
        <v>1</v>
      </c>
      <c r="B33" s="28" t="s">
        <v>35</v>
      </c>
      <c r="C33" s="29">
        <v>32148</v>
      </c>
      <c r="D33" s="29">
        <v>26938.28</v>
      </c>
      <c r="E33" s="29">
        <v>46</v>
      </c>
      <c r="F33" s="29">
        <v>3109</v>
      </c>
      <c r="G33" s="30">
        <f t="shared" si="0"/>
        <v>0.14308821699639168</v>
      </c>
      <c r="H33" s="30">
        <f t="shared" si="0"/>
        <v>11.541197136565511</v>
      </c>
      <c r="I33" s="29">
        <v>12</v>
      </c>
      <c r="J33" s="29">
        <v>9611</v>
      </c>
      <c r="K33" s="30">
        <f t="shared" si="1"/>
        <v>383.33333333333337</v>
      </c>
      <c r="L33" s="30">
        <f t="shared" si="1"/>
        <v>32.348350847986687</v>
      </c>
    </row>
    <row r="34" spans="1:12" s="23" customFormat="1" ht="15.75">
      <c r="A34" s="27">
        <v>2</v>
      </c>
      <c r="B34" s="28" t="s">
        <v>36</v>
      </c>
      <c r="C34" s="29">
        <v>7628</v>
      </c>
      <c r="D34" s="29">
        <v>6301.87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2484</v>
      </c>
      <c r="J34" s="29">
        <v>2570.2600000000002</v>
      </c>
      <c r="K34" s="30">
        <f t="shared" si="1"/>
        <v>0</v>
      </c>
      <c r="L34" s="30">
        <f t="shared" si="1"/>
        <v>0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39776</v>
      </c>
      <c r="D36" s="12">
        <f>SUM(D33:D35)</f>
        <v>33240.15</v>
      </c>
      <c r="E36" s="12">
        <f>SUM(E33:E35)</f>
        <v>46</v>
      </c>
      <c r="F36" s="12">
        <f>SUM(F33:F35)</f>
        <v>3109</v>
      </c>
      <c r="G36" s="13">
        <f t="shared" si="0"/>
        <v>0.11564762670957363</v>
      </c>
      <c r="H36" s="13">
        <f t="shared" si="0"/>
        <v>9.3531467216604014</v>
      </c>
      <c r="I36" s="12">
        <f>SUM(I33:I35)</f>
        <v>2496</v>
      </c>
      <c r="J36" s="12">
        <f>SUM(J33:J35)</f>
        <v>12181.26</v>
      </c>
      <c r="K36" s="30">
        <f t="shared" si="1"/>
        <v>1.8429487179487181</v>
      </c>
      <c r="L36" s="30">
        <f t="shared" si="1"/>
        <v>25.522811269113376</v>
      </c>
    </row>
    <row r="37" spans="1:12" s="23" customFormat="1" ht="15.75">
      <c r="A37" s="27">
        <v>1</v>
      </c>
      <c r="B37" s="28" t="s">
        <v>38</v>
      </c>
      <c r="C37" s="29">
        <v>696</v>
      </c>
      <c r="D37" s="29">
        <v>967.45</v>
      </c>
      <c r="E37" s="29">
        <v>2</v>
      </c>
      <c r="F37" s="29">
        <v>19.850000000000001</v>
      </c>
      <c r="G37" s="30">
        <f t="shared" si="0"/>
        <v>0.28735632183908044</v>
      </c>
      <c r="H37" s="30">
        <f t="shared" si="0"/>
        <v>2.0517856219959687</v>
      </c>
      <c r="I37" s="29">
        <v>29</v>
      </c>
      <c r="J37" s="29">
        <v>78.77</v>
      </c>
      <c r="K37" s="30">
        <f t="shared" si="1"/>
        <v>6.8965517241379306</v>
      </c>
      <c r="L37" s="30">
        <f t="shared" si="1"/>
        <v>25.199949219245909</v>
      </c>
    </row>
    <row r="38" spans="1:12" s="23" customFormat="1" ht="15.75">
      <c r="A38" s="27">
        <v>2</v>
      </c>
      <c r="B38" s="28" t="s">
        <v>39</v>
      </c>
      <c r="C38" s="29">
        <v>7829</v>
      </c>
      <c r="D38" s="29">
        <v>9136.76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2493</v>
      </c>
      <c r="D39" s="29">
        <v>6431.15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11018</v>
      </c>
      <c r="D40" s="12">
        <f>SUM(D37:D39)</f>
        <v>16535.36</v>
      </c>
      <c r="E40" s="12">
        <f>SUM(E37:E39)</f>
        <v>2</v>
      </c>
      <c r="F40" s="12">
        <f>SUM(F37:F39)</f>
        <v>19.850000000000001</v>
      </c>
      <c r="G40" s="13">
        <f t="shared" si="0"/>
        <v>1.8152114721365041E-2</v>
      </c>
      <c r="H40" s="13">
        <f t="shared" si="0"/>
        <v>0.12004576858320594</v>
      </c>
      <c r="I40" s="12">
        <f>SUM(I37:I39)</f>
        <v>29</v>
      </c>
      <c r="J40" s="12">
        <f>SUM(J37:J39)</f>
        <v>78.77</v>
      </c>
      <c r="K40" s="30">
        <f t="shared" si="1"/>
        <v>6.8965517241379306</v>
      </c>
      <c r="L40" s="30">
        <f t="shared" si="1"/>
        <v>25.199949219245909</v>
      </c>
    </row>
    <row r="41" spans="1:12" s="23" customFormat="1" ht="15.75">
      <c r="A41" s="27">
        <v>1</v>
      </c>
      <c r="B41" s="28" t="s">
        <v>41</v>
      </c>
      <c r="C41" s="29">
        <v>1955</v>
      </c>
      <c r="D41" s="29">
        <v>14634.84</v>
      </c>
      <c r="E41" s="29">
        <v>0</v>
      </c>
      <c r="F41" s="29">
        <v>0</v>
      </c>
      <c r="G41" s="30">
        <f t="shared" si="0"/>
        <v>0</v>
      </c>
      <c r="H41" s="30">
        <f t="shared" si="0"/>
        <v>0</v>
      </c>
      <c r="I41" s="29">
        <v>0</v>
      </c>
      <c r="J41" s="29"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">
        <v>42</v>
      </c>
      <c r="C42" s="29">
        <v>0</v>
      </c>
      <c r="D42" s="29">
        <v>0</v>
      </c>
      <c r="E42" s="29">
        <v>0</v>
      </c>
      <c r="F42" s="29">
        <v>0</v>
      </c>
      <c r="G42" s="30" t="e">
        <f t="shared" si="0"/>
        <v>#DIV/0!</v>
      </c>
      <c r="H42" s="30" t="e">
        <f t="shared" si="0"/>
        <v>#DIV/0!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20</v>
      </c>
      <c r="D43" s="29">
        <v>200</v>
      </c>
      <c r="E43" s="29">
        <v>4</v>
      </c>
      <c r="F43" s="29">
        <v>890</v>
      </c>
      <c r="G43" s="30">
        <f t="shared" si="0"/>
        <v>20</v>
      </c>
      <c r="H43" s="30">
        <f t="shared" si="0"/>
        <v>445</v>
      </c>
      <c r="I43" s="29">
        <v>27</v>
      </c>
      <c r="J43" s="29">
        <v>3327.38</v>
      </c>
      <c r="K43" s="30">
        <f t="shared" si="1"/>
        <v>14.814814814814813</v>
      </c>
      <c r="L43" s="30">
        <f t="shared" si="1"/>
        <v>26.747771519934606</v>
      </c>
    </row>
    <row r="44" spans="1:12" s="23" customFormat="1" ht="15.75">
      <c r="A44" s="27">
        <v>4</v>
      </c>
      <c r="B44" s="28" t="s">
        <v>44</v>
      </c>
      <c r="C44" s="29">
        <v>254</v>
      </c>
      <c r="D44" s="29">
        <v>504</v>
      </c>
      <c r="E44" s="29">
        <v>3</v>
      </c>
      <c r="F44" s="29">
        <v>5</v>
      </c>
      <c r="G44" s="30">
        <f t="shared" si="0"/>
        <v>1.1811023622047243</v>
      </c>
      <c r="H44" s="30">
        <f t="shared" si="0"/>
        <v>0.99206349206349198</v>
      </c>
      <c r="I44" s="29">
        <v>10</v>
      </c>
      <c r="J44" s="29">
        <v>1126</v>
      </c>
      <c r="K44" s="30">
        <f t="shared" si="1"/>
        <v>30</v>
      </c>
      <c r="L44" s="30">
        <f t="shared" si="1"/>
        <v>0.44404973357015981</v>
      </c>
    </row>
    <row r="45" spans="1:12" s="23" customFormat="1" ht="15.75">
      <c r="A45" s="27">
        <v>5</v>
      </c>
      <c r="B45" s="28" t="s">
        <v>45</v>
      </c>
      <c r="C45" s="29">
        <v>0</v>
      </c>
      <c r="D45" s="29">
        <v>0</v>
      </c>
      <c r="E45" s="29">
        <v>0</v>
      </c>
      <c r="F45" s="29">
        <v>0</v>
      </c>
      <c r="G45" s="30" t="e">
        <f t="shared" si="0"/>
        <v>#DIV/0!</v>
      </c>
      <c r="H45" s="30" t="e">
        <f t="shared" si="0"/>
        <v>#DIV/0!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570</v>
      </c>
      <c r="D46" s="29">
        <v>1166</v>
      </c>
      <c r="E46" s="29">
        <v>18</v>
      </c>
      <c r="F46" s="29">
        <v>4797</v>
      </c>
      <c r="G46" s="30">
        <f t="shared" si="0"/>
        <v>3.1578947368421053</v>
      </c>
      <c r="H46" s="30">
        <f t="shared" si="0"/>
        <v>411.40651801029156</v>
      </c>
      <c r="I46" s="29">
        <v>48</v>
      </c>
      <c r="J46" s="29">
        <v>21195.4</v>
      </c>
      <c r="K46" s="30">
        <f t="shared" si="1"/>
        <v>37.5</v>
      </c>
      <c r="L46" s="30">
        <f t="shared" si="1"/>
        <v>22.632269265972806</v>
      </c>
    </row>
    <row r="47" spans="1:12" s="23" customFormat="1" ht="15.75">
      <c r="A47" s="27">
        <v>7</v>
      </c>
      <c r="B47" s="28" t="s">
        <v>47</v>
      </c>
      <c r="C47" s="29">
        <v>6778</v>
      </c>
      <c r="D47" s="29">
        <v>23623.18</v>
      </c>
      <c r="E47" s="29">
        <v>384</v>
      </c>
      <c r="F47" s="29">
        <v>49666.61</v>
      </c>
      <c r="G47" s="30">
        <f t="shared" si="0"/>
        <v>5.665388020064916</v>
      </c>
      <c r="H47" s="30">
        <f t="shared" si="0"/>
        <v>210.24523370689298</v>
      </c>
      <c r="I47" s="29">
        <v>1358</v>
      </c>
      <c r="J47" s="29">
        <v>113930.65</v>
      </c>
      <c r="K47" s="30">
        <f t="shared" si="1"/>
        <v>28.276877761413843</v>
      </c>
      <c r="L47" s="30">
        <f t="shared" si="1"/>
        <v>43.593721268157431</v>
      </c>
    </row>
    <row r="48" spans="1:12" s="23" customFormat="1" ht="15.75">
      <c r="A48" s="27">
        <v>8</v>
      </c>
      <c r="B48" s="28" t="s">
        <v>48</v>
      </c>
      <c r="C48" s="29">
        <v>5100</v>
      </c>
      <c r="D48" s="29">
        <v>12554.94</v>
      </c>
      <c r="E48" s="29">
        <v>10341</v>
      </c>
      <c r="F48" s="29">
        <v>37322.81</v>
      </c>
      <c r="G48" s="30">
        <f t="shared" si="0"/>
        <v>202.76470588235296</v>
      </c>
      <c r="H48" s="30">
        <f t="shared" si="0"/>
        <v>297.27589299510788</v>
      </c>
      <c r="I48" s="29">
        <v>166</v>
      </c>
      <c r="J48" s="29">
        <v>44504.93</v>
      </c>
      <c r="K48" s="30">
        <f t="shared" si="1"/>
        <v>6229.5180722891564</v>
      </c>
      <c r="L48" s="30">
        <f t="shared" si="1"/>
        <v>83.862192345881667</v>
      </c>
    </row>
    <row r="49" spans="1:12" s="23" customFormat="1" ht="15.75">
      <c r="A49" s="27">
        <v>9</v>
      </c>
      <c r="B49" s="28" t="s">
        <v>49</v>
      </c>
      <c r="C49" s="29">
        <v>598</v>
      </c>
      <c r="D49" s="29">
        <v>1810.38</v>
      </c>
      <c r="E49" s="29">
        <v>1</v>
      </c>
      <c r="F49" s="29">
        <v>15.18</v>
      </c>
      <c r="G49" s="30">
        <f t="shared" si="0"/>
        <v>0.16722408026755853</v>
      </c>
      <c r="H49" s="30">
        <f t="shared" si="0"/>
        <v>0.838497994896099</v>
      </c>
      <c r="I49" s="29">
        <v>5</v>
      </c>
      <c r="J49" s="29">
        <v>329.93</v>
      </c>
      <c r="K49" s="30">
        <f t="shared" si="1"/>
        <v>20</v>
      </c>
      <c r="L49" s="30">
        <f t="shared" si="1"/>
        <v>4.6009759645985513</v>
      </c>
    </row>
    <row r="50" spans="1:12" s="23" customFormat="1" ht="15.75">
      <c r="A50" s="27">
        <v>10</v>
      </c>
      <c r="B50" s="28" t="s">
        <v>50</v>
      </c>
      <c r="C50" s="29">
        <v>0</v>
      </c>
      <c r="D50" s="29">
        <v>0</v>
      </c>
      <c r="E50" s="29">
        <v>0</v>
      </c>
      <c r="F50" s="29">
        <v>0</v>
      </c>
      <c r="G50" s="30" t="e">
        <f t="shared" si="0"/>
        <v>#DIV/0!</v>
      </c>
      <c r="H50" s="30" t="e">
        <f t="shared" si="0"/>
        <v>#DIV/0!</v>
      </c>
      <c r="I50" s="29">
        <v>4</v>
      </c>
      <c r="J50" s="29">
        <v>3042.35</v>
      </c>
      <c r="K50" s="30">
        <f t="shared" si="1"/>
        <v>0</v>
      </c>
      <c r="L50" s="30">
        <f t="shared" si="1"/>
        <v>0</v>
      </c>
    </row>
    <row r="51" spans="1:12" s="23" customFormat="1" ht="15.75">
      <c r="A51" s="27">
        <v>11</v>
      </c>
      <c r="B51" s="28" t="s">
        <v>51</v>
      </c>
      <c r="C51" s="29">
        <v>0</v>
      </c>
      <c r="D51" s="29">
        <v>0</v>
      </c>
      <c r="E51" s="29">
        <v>0</v>
      </c>
      <c r="F51" s="29">
        <v>0</v>
      </c>
      <c r="G51" s="30" t="e">
        <f t="shared" si="0"/>
        <v>#DIV/0!</v>
      </c>
      <c r="H51" s="30" t="e">
        <f t="shared" si="0"/>
        <v>#DIV/0!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">
        <v>52</v>
      </c>
      <c r="C52" s="29">
        <v>69</v>
      </c>
      <c r="D52" s="29">
        <v>98.9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0</v>
      </c>
      <c r="J52" s="29">
        <v>0</v>
      </c>
      <c r="K52" s="30" t="e">
        <f t="shared" si="1"/>
        <v>#DIV/0!</v>
      </c>
      <c r="L52" s="30" t="e">
        <f t="shared" si="1"/>
        <v>#DIV/0!</v>
      </c>
    </row>
    <row r="53" spans="1:12" s="23" customFormat="1" ht="15.75">
      <c r="A53" s="27">
        <v>13</v>
      </c>
      <c r="B53" s="28" t="s">
        <v>53</v>
      </c>
      <c r="C53" s="29">
        <v>1261</v>
      </c>
      <c r="D53" s="29">
        <v>9377.25</v>
      </c>
      <c r="E53" s="29">
        <v>705</v>
      </c>
      <c r="F53" s="29">
        <v>4823.0600000000004</v>
      </c>
      <c r="G53" s="30">
        <f t="shared" si="0"/>
        <v>55.908009516256939</v>
      </c>
      <c r="H53" s="30">
        <f t="shared" si="0"/>
        <v>51.43362926231039</v>
      </c>
      <c r="I53" s="29">
        <v>1767</v>
      </c>
      <c r="J53" s="29">
        <v>105693.12</v>
      </c>
      <c r="K53" s="30">
        <f t="shared" si="1"/>
        <v>39.898132427843805</v>
      </c>
      <c r="L53" s="30">
        <f t="shared" si="1"/>
        <v>4.5632676942453783</v>
      </c>
    </row>
    <row r="54" spans="1:12" s="23" customFormat="1" ht="15.75">
      <c r="A54" s="27">
        <v>14</v>
      </c>
      <c r="B54" s="28" t="s">
        <v>54</v>
      </c>
      <c r="C54" s="29">
        <v>0</v>
      </c>
      <c r="D54" s="29">
        <v>0</v>
      </c>
      <c r="E54" s="29">
        <v>0</v>
      </c>
      <c r="F54" s="29">
        <v>0</v>
      </c>
      <c r="G54" s="30" t="e">
        <f t="shared" si="0"/>
        <v>#DIV/0!</v>
      </c>
      <c r="H54" s="30" t="e">
        <f t="shared" si="0"/>
        <v>#DIV/0!</v>
      </c>
      <c r="I54" s="29">
        <v>51</v>
      </c>
      <c r="J54" s="29">
        <v>1415.86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8" t="s">
        <v>55</v>
      </c>
      <c r="C55" s="29">
        <v>254</v>
      </c>
      <c r="D55" s="29">
        <v>998.84</v>
      </c>
      <c r="E55" s="29">
        <v>7</v>
      </c>
      <c r="F55" s="29">
        <v>427.56</v>
      </c>
      <c r="G55" s="30">
        <f t="shared" si="0"/>
        <v>2.7559055118110236</v>
      </c>
      <c r="H55" s="30">
        <f t="shared" si="0"/>
        <v>42.805654559288776</v>
      </c>
      <c r="I55" s="29">
        <v>20</v>
      </c>
      <c r="J55" s="29">
        <v>2419.67</v>
      </c>
      <c r="K55" s="30">
        <f t="shared" si="1"/>
        <v>35</v>
      </c>
      <c r="L55" s="30">
        <f t="shared" si="1"/>
        <v>17.670178164791068</v>
      </c>
    </row>
    <row r="56" spans="1:12" s="23" customFormat="1" ht="15.75">
      <c r="A56" s="27">
        <v>16</v>
      </c>
      <c r="B56" s="28" t="s">
        <v>56</v>
      </c>
      <c r="C56" s="29">
        <v>110</v>
      </c>
      <c r="D56" s="29">
        <v>277</v>
      </c>
      <c r="E56" s="29">
        <v>61</v>
      </c>
      <c r="F56" s="29">
        <v>422.09</v>
      </c>
      <c r="G56" s="30">
        <f t="shared" si="0"/>
        <v>55.454545454545453</v>
      </c>
      <c r="H56" s="30">
        <f t="shared" si="0"/>
        <v>152.37906137184115</v>
      </c>
      <c r="I56" s="29">
        <v>144</v>
      </c>
      <c r="J56" s="29">
        <v>2110.38</v>
      </c>
      <c r="K56" s="30">
        <f t="shared" si="1"/>
        <v>42.361111111111107</v>
      </c>
      <c r="L56" s="30">
        <f t="shared" si="1"/>
        <v>20.000663387636347</v>
      </c>
    </row>
    <row r="57" spans="1:12" s="23" customFormat="1" ht="15.75">
      <c r="A57" s="27">
        <v>17</v>
      </c>
      <c r="B57" s="28" t="s">
        <v>57</v>
      </c>
      <c r="C57" s="29">
        <v>10</v>
      </c>
      <c r="D57" s="29">
        <v>239.68</v>
      </c>
      <c r="E57" s="29">
        <v>244</v>
      </c>
      <c r="F57" s="29">
        <v>263.45999999999998</v>
      </c>
      <c r="G57" s="30">
        <f t="shared" si="0"/>
        <v>2440</v>
      </c>
      <c r="H57" s="30">
        <f t="shared" si="0"/>
        <v>109.92156208277702</v>
      </c>
      <c r="I57" s="29">
        <v>1373</v>
      </c>
      <c r="J57" s="29">
        <v>13048.01</v>
      </c>
      <c r="K57" s="30">
        <f t="shared" si="1"/>
        <v>17.771303714493808</v>
      </c>
      <c r="L57" s="30">
        <f t="shared" si="1"/>
        <v>2.0191584770397935</v>
      </c>
    </row>
    <row r="58" spans="1:12" s="23" customFormat="1" ht="15.75">
      <c r="A58" s="27">
        <v>18</v>
      </c>
      <c r="B58" s="28" t="s">
        <v>58</v>
      </c>
      <c r="C58" s="29">
        <v>1598</v>
      </c>
      <c r="D58" s="29">
        <v>1469.88</v>
      </c>
      <c r="E58" s="29">
        <v>225</v>
      </c>
      <c r="F58" s="29">
        <v>10349.26</v>
      </c>
      <c r="G58" s="30">
        <f>(E58/C58)*100</f>
        <v>14.080100125156445</v>
      </c>
      <c r="H58" s="30">
        <f>(F58/D58)*100</f>
        <v>704.08876915122323</v>
      </c>
      <c r="I58" s="29">
        <v>1052</v>
      </c>
      <c r="J58" s="29">
        <v>56909.52</v>
      </c>
      <c r="K58" s="30">
        <f t="shared" si="1"/>
        <v>21.387832699619771</v>
      </c>
      <c r="L58" s="30">
        <f t="shared" si="1"/>
        <v>18.185463521744694</v>
      </c>
    </row>
    <row r="59" spans="1:12" s="23" customFormat="1" ht="15.75">
      <c r="A59" s="27">
        <v>19</v>
      </c>
      <c r="B59" s="28" t="s">
        <v>59</v>
      </c>
      <c r="C59" s="29">
        <v>275</v>
      </c>
      <c r="D59" s="29">
        <v>1629</v>
      </c>
      <c r="E59" s="29">
        <v>9235</v>
      </c>
      <c r="F59" s="29">
        <v>4210.67</v>
      </c>
      <c r="G59" s="30">
        <f t="shared" si="0"/>
        <v>3358.181818181818</v>
      </c>
      <c r="H59" s="30">
        <f t="shared" si="0"/>
        <v>258.48189073050952</v>
      </c>
      <c r="I59" s="29">
        <v>47515</v>
      </c>
      <c r="J59" s="29">
        <v>11892.41</v>
      </c>
      <c r="K59" s="30">
        <f t="shared" si="1"/>
        <v>19.435967589182361</v>
      </c>
      <c r="L59" s="30">
        <f t="shared" si="1"/>
        <v>35.406364227267645</v>
      </c>
    </row>
    <row r="60" spans="1:12" s="2" customFormat="1" ht="19.5">
      <c r="A60" s="16"/>
      <c r="B60" s="11" t="s">
        <v>33</v>
      </c>
      <c r="C60" s="25">
        <f>SUM(C41:C59)</f>
        <v>18852</v>
      </c>
      <c r="D60" s="25">
        <f>SUM(D41:D59)</f>
        <v>68583.89</v>
      </c>
      <c r="E60" s="25">
        <f>SUM(E41:E59)</f>
        <v>21228</v>
      </c>
      <c r="F60" s="25">
        <f>SUM(F41:F59)</f>
        <v>113192.69999999998</v>
      </c>
      <c r="G60" s="13">
        <f t="shared" si="0"/>
        <v>112.60343730108211</v>
      </c>
      <c r="H60" s="13">
        <f t="shared" si="0"/>
        <v>165.04269442867704</v>
      </c>
      <c r="I60" s="25">
        <f>SUM(I41:I59)</f>
        <v>53540</v>
      </c>
      <c r="J60" s="25">
        <f>SUM(J41:J59)</f>
        <v>380945.61</v>
      </c>
      <c r="K60" s="30">
        <f t="shared" si="1"/>
        <v>39.648860664923426</v>
      </c>
      <c r="L60" s="30">
        <f t="shared" si="1"/>
        <v>29.713611872309009</v>
      </c>
    </row>
    <row r="61" spans="1:12" s="2" customFormat="1" ht="19.5">
      <c r="A61" s="16">
        <v>1</v>
      </c>
      <c r="B61" s="28" t="s">
        <v>60</v>
      </c>
      <c r="C61" s="45">
        <v>0</v>
      </c>
      <c r="D61" s="45">
        <v>0</v>
      </c>
      <c r="E61" s="45">
        <v>0</v>
      </c>
      <c r="F61" s="45">
        <v>0</v>
      </c>
      <c r="G61" s="30" t="e">
        <f t="shared" si="0"/>
        <v>#DIV/0!</v>
      </c>
      <c r="H61" s="30" t="e">
        <f t="shared" si="0"/>
        <v>#DIV/0!</v>
      </c>
      <c r="I61" s="45">
        <v>0</v>
      </c>
      <c r="J61" s="45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45">
        <v>0</v>
      </c>
      <c r="D62" s="45">
        <v>0</v>
      </c>
      <c r="E62" s="45">
        <v>0</v>
      </c>
      <c r="F62" s="45">
        <v>0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45">
        <v>0</v>
      </c>
      <c r="J62" s="45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16">
        <v>3</v>
      </c>
      <c r="B63" s="28" t="s">
        <v>62</v>
      </c>
      <c r="C63" s="45">
        <v>0</v>
      </c>
      <c r="D63" s="45">
        <v>0</v>
      </c>
      <c r="E63" s="45">
        <v>0</v>
      </c>
      <c r="F63" s="45">
        <v>0</v>
      </c>
      <c r="G63" s="30" t="e">
        <f t="shared" si="2"/>
        <v>#DIV/0!</v>
      </c>
      <c r="H63" s="30" t="e">
        <f t="shared" si="3"/>
        <v>#DIV/0!</v>
      </c>
      <c r="I63" s="45">
        <v>0</v>
      </c>
      <c r="J63" s="4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16">
        <v>4</v>
      </c>
      <c r="B64" s="28" t="s">
        <v>63</v>
      </c>
      <c r="C64" s="45">
        <v>0</v>
      </c>
      <c r="D64" s="45">
        <v>0</v>
      </c>
      <c r="E64" s="45">
        <v>17</v>
      </c>
      <c r="F64" s="45">
        <v>192</v>
      </c>
      <c r="G64" s="30" t="e">
        <f t="shared" si="2"/>
        <v>#DIV/0!</v>
      </c>
      <c r="H64" s="30" t="e">
        <f t="shared" si="3"/>
        <v>#DIV/0!</v>
      </c>
      <c r="I64" s="45">
        <v>261</v>
      </c>
      <c r="J64" s="45">
        <v>3578.08</v>
      </c>
      <c r="K64" s="30">
        <f t="shared" si="4"/>
        <v>6.5134099616858236</v>
      </c>
      <c r="L64" s="30">
        <f t="shared" si="5"/>
        <v>5.3660063497741808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 t="shared" ref="D65:F65" si="6">SUM(D61:D64)</f>
        <v>0</v>
      </c>
      <c r="E65" s="25">
        <f t="shared" si="6"/>
        <v>17</v>
      </c>
      <c r="F65" s="25">
        <f t="shared" si="6"/>
        <v>192</v>
      </c>
      <c r="G65" s="13" t="e">
        <f t="shared" si="2"/>
        <v>#DIV/0!</v>
      </c>
      <c r="H65" s="13" t="e">
        <f t="shared" si="3"/>
        <v>#DIV/0!</v>
      </c>
      <c r="I65" s="25">
        <f t="shared" ref="I65:J65" si="7">SUM(I61:I64)</f>
        <v>261</v>
      </c>
      <c r="J65" s="25">
        <f t="shared" si="7"/>
        <v>3578.08</v>
      </c>
      <c r="K65" s="30">
        <f t="shared" si="1"/>
        <v>6.5134099616858236</v>
      </c>
      <c r="L65" s="30">
        <f t="shared" si="1"/>
        <v>5.3660063497741808</v>
      </c>
    </row>
    <row r="66" spans="1:12" s="19" customFormat="1" ht="22.5">
      <c r="A66" s="79" t="s">
        <v>64</v>
      </c>
      <c r="B66" s="80"/>
      <c r="C66" s="17">
        <f>C65+C60+C40+C36+C32+C30</f>
        <v>129603</v>
      </c>
      <c r="D66" s="17">
        <f>D65+D60+D40+D36+D32+D30</f>
        <v>345827.85</v>
      </c>
      <c r="E66" s="17">
        <f>E65+E60+E40+E36+E32+E30</f>
        <v>23996</v>
      </c>
      <c r="F66" s="17">
        <f>F65+F60+F40+F36+F32+F30</f>
        <v>238341.63</v>
      </c>
      <c r="G66" s="18">
        <f>(E66/C66)*100</f>
        <v>18.515003510721204</v>
      </c>
      <c r="H66" s="18">
        <f>(F66/D66)*100</f>
        <v>68.919154429002759</v>
      </c>
      <c r="I66" s="17">
        <f>I65+I60+I40+I36+I32+I30</f>
        <v>81001</v>
      </c>
      <c r="J66" s="17">
        <f>J65+J60+J40+J36+J32+J30</f>
        <v>993900.5</v>
      </c>
      <c r="K66" s="30">
        <f t="shared" si="1"/>
        <v>29.624325625609561</v>
      </c>
      <c r="L66" s="30">
        <f t="shared" si="1"/>
        <v>23.980431642805293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9" workbookViewId="0">
      <selection activeCell="C66" sqref="C66"/>
    </sheetView>
  </sheetViews>
  <sheetFormatPr defaultRowHeight="15"/>
  <cols>
    <col min="1" max="1" width="8" style="21" customWidth="1"/>
    <col min="2" max="2" width="33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90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704</v>
      </c>
      <c r="D10" s="29">
        <v>4949.75</v>
      </c>
      <c r="E10" s="29">
        <v>134</v>
      </c>
      <c r="F10" s="29">
        <v>1191.76</v>
      </c>
      <c r="G10" s="30">
        <f>(E10/C10)*100</f>
        <v>19.03409090909091</v>
      </c>
      <c r="H10" s="30">
        <f>(F10/D10)*100</f>
        <v>24.077175614930045</v>
      </c>
      <c r="I10" s="29">
        <v>4682</v>
      </c>
      <c r="J10" s="29">
        <v>30729.47</v>
      </c>
      <c r="K10" s="30">
        <f>E10/I10*100</f>
        <v>2.8620247757368644</v>
      </c>
      <c r="L10" s="30">
        <f>F10/J10*100</f>
        <v>3.8782315477618061</v>
      </c>
    </row>
    <row r="11" spans="1:12" ht="15.75">
      <c r="A11" s="27">
        <v>2</v>
      </c>
      <c r="B11" s="28" t="s">
        <v>14</v>
      </c>
      <c r="C11" s="29">
        <v>510</v>
      </c>
      <c r="D11" s="29">
        <v>20235.61</v>
      </c>
      <c r="E11" s="29">
        <v>1060</v>
      </c>
      <c r="F11" s="29">
        <v>9029.0400000000009</v>
      </c>
      <c r="G11" s="30">
        <f t="shared" ref="G11:H61" si="0">(E11/C11)*100</f>
        <v>207.84313725490199</v>
      </c>
      <c r="H11" s="30">
        <f t="shared" si="0"/>
        <v>44.619559281879816</v>
      </c>
      <c r="I11" s="29">
        <v>4425</v>
      </c>
      <c r="J11" s="29">
        <v>34764.31</v>
      </c>
      <c r="K11" s="30">
        <f t="shared" ref="K11:L66" si="1">E11/I11*100</f>
        <v>23.954802259887007</v>
      </c>
      <c r="L11" s="30">
        <f t="shared" si="1"/>
        <v>25.972153625370392</v>
      </c>
    </row>
    <row r="12" spans="1:12" ht="15.75">
      <c r="A12" s="27">
        <v>3</v>
      </c>
      <c r="B12" s="28" t="s">
        <v>15</v>
      </c>
      <c r="C12" s="29">
        <v>14588</v>
      </c>
      <c r="D12" s="29">
        <v>94226.38</v>
      </c>
      <c r="E12" s="29">
        <v>1962</v>
      </c>
      <c r="F12" s="29">
        <v>10968.09</v>
      </c>
      <c r="G12" s="30">
        <f t="shared" si="0"/>
        <v>13.449410474362489</v>
      </c>
      <c r="H12" s="30">
        <f t="shared" si="0"/>
        <v>11.64014790762417</v>
      </c>
      <c r="I12" s="29">
        <v>58398</v>
      </c>
      <c r="J12" s="29">
        <v>286895.43</v>
      </c>
      <c r="K12" s="30">
        <f t="shared" si="1"/>
        <v>3.3597040994554606</v>
      </c>
      <c r="L12" s="30">
        <f t="shared" si="1"/>
        <v>3.8230270869075884</v>
      </c>
    </row>
    <row r="13" spans="1:12" ht="15.75">
      <c r="A13" s="27">
        <v>4</v>
      </c>
      <c r="B13" s="28" t="s">
        <v>16</v>
      </c>
      <c r="C13" s="29">
        <v>16431</v>
      </c>
      <c r="D13" s="29">
        <v>57529.87</v>
      </c>
      <c r="E13" s="29">
        <v>2141</v>
      </c>
      <c r="F13" s="29">
        <v>6491.98</v>
      </c>
      <c r="G13" s="30">
        <f t="shared" si="0"/>
        <v>13.030247702513542</v>
      </c>
      <c r="H13" s="30">
        <f t="shared" si="0"/>
        <v>11.284537927862516</v>
      </c>
      <c r="I13" s="29">
        <v>33538</v>
      </c>
      <c r="J13" s="29">
        <v>170127.47</v>
      </c>
      <c r="K13" s="30">
        <f t="shared" si="1"/>
        <v>6.3838034468364242</v>
      </c>
      <c r="L13" s="30">
        <f t="shared" si="1"/>
        <v>3.815950475252468</v>
      </c>
    </row>
    <row r="14" spans="1:12" ht="15.75">
      <c r="A14" s="27">
        <v>5</v>
      </c>
      <c r="B14" s="28" t="s">
        <v>17</v>
      </c>
      <c r="C14" s="29">
        <v>897</v>
      </c>
      <c r="D14" s="29">
        <v>7295.57</v>
      </c>
      <c r="E14" s="29">
        <v>1031</v>
      </c>
      <c r="F14" s="29">
        <v>13061.4</v>
      </c>
      <c r="G14" s="30">
        <f t="shared" si="0"/>
        <v>114.9386845039019</v>
      </c>
      <c r="H14" s="30">
        <f t="shared" si="0"/>
        <v>179.03193307719616</v>
      </c>
      <c r="I14" s="29">
        <v>1475</v>
      </c>
      <c r="J14" s="29">
        <v>182.51</v>
      </c>
      <c r="K14" s="30">
        <f t="shared" si="1"/>
        <v>69.898305084745758</v>
      </c>
      <c r="L14" s="30">
        <f t="shared" si="1"/>
        <v>7156.5393677058792</v>
      </c>
    </row>
    <row r="15" spans="1:12" ht="15.75">
      <c r="A15" s="27">
        <v>6</v>
      </c>
      <c r="B15" s="28" t="s">
        <v>18</v>
      </c>
      <c r="C15" s="29">
        <v>2297</v>
      </c>
      <c r="D15" s="29">
        <v>13172.66</v>
      </c>
      <c r="E15" s="29">
        <v>672</v>
      </c>
      <c r="F15" s="29">
        <v>4152.75</v>
      </c>
      <c r="G15" s="30">
        <f t="shared" si="0"/>
        <v>29.255550718328255</v>
      </c>
      <c r="H15" s="30">
        <f t="shared" si="0"/>
        <v>31.525523318752629</v>
      </c>
      <c r="I15" s="29">
        <v>10329</v>
      </c>
      <c r="J15" s="29">
        <v>66547.600000000006</v>
      </c>
      <c r="K15" s="30">
        <f t="shared" si="1"/>
        <v>6.5059541097879761</v>
      </c>
      <c r="L15" s="30">
        <f t="shared" si="1"/>
        <v>6.240270122438675</v>
      </c>
    </row>
    <row r="16" spans="1:12" ht="15.75">
      <c r="A16" s="27">
        <v>7</v>
      </c>
      <c r="B16" s="28" t="s">
        <v>19</v>
      </c>
      <c r="C16" s="29">
        <v>5776</v>
      </c>
      <c r="D16" s="29">
        <v>29389.56</v>
      </c>
      <c r="E16" s="29">
        <v>3119</v>
      </c>
      <c r="F16" s="29">
        <v>16025.37</v>
      </c>
      <c r="G16" s="30">
        <f t="shared" si="0"/>
        <v>53.999307479224377</v>
      </c>
      <c r="H16" s="30">
        <f t="shared" si="0"/>
        <v>54.527424024041196</v>
      </c>
      <c r="I16" s="29">
        <v>19967</v>
      </c>
      <c r="J16" s="29">
        <v>80930.600000000006</v>
      </c>
      <c r="K16" s="30">
        <f t="shared" si="1"/>
        <v>15.62077427755797</v>
      </c>
      <c r="L16" s="30">
        <f t="shared" si="1"/>
        <v>19.801373028248896</v>
      </c>
    </row>
    <row r="17" spans="1:12" ht="15.75">
      <c r="A17" s="27">
        <v>8</v>
      </c>
      <c r="B17" s="28" t="s">
        <v>20</v>
      </c>
      <c r="C17" s="29">
        <v>3367</v>
      </c>
      <c r="D17" s="29">
        <v>19108.32</v>
      </c>
      <c r="E17" s="29">
        <v>428</v>
      </c>
      <c r="F17" s="29">
        <v>1262</v>
      </c>
      <c r="G17" s="30">
        <f t="shared" si="0"/>
        <v>12.711612711612711</v>
      </c>
      <c r="H17" s="30">
        <f t="shared" si="0"/>
        <v>6.604452929404574</v>
      </c>
      <c r="I17" s="29">
        <v>14318</v>
      </c>
      <c r="J17" s="29">
        <v>79346</v>
      </c>
      <c r="K17" s="30">
        <f t="shared" si="1"/>
        <v>2.9892443078642268</v>
      </c>
      <c r="L17" s="30">
        <f t="shared" si="1"/>
        <v>1.5905023567665666</v>
      </c>
    </row>
    <row r="18" spans="1:12" ht="15.75">
      <c r="A18" s="27">
        <v>9</v>
      </c>
      <c r="B18" s="28" t="s">
        <v>21</v>
      </c>
      <c r="C18" s="29">
        <v>18344</v>
      </c>
      <c r="D18" s="29">
        <v>79730.7</v>
      </c>
      <c r="E18" s="29">
        <v>2403</v>
      </c>
      <c r="F18" s="29">
        <v>25097.72</v>
      </c>
      <c r="G18" s="30">
        <f t="shared" si="0"/>
        <v>13.099651112080243</v>
      </c>
      <c r="H18" s="30">
        <f t="shared" si="0"/>
        <v>31.478113198554635</v>
      </c>
      <c r="I18" s="29">
        <v>48937</v>
      </c>
      <c r="J18" s="29">
        <v>150440.79999999999</v>
      </c>
      <c r="K18" s="30">
        <f t="shared" si="1"/>
        <v>4.9103949976500392</v>
      </c>
      <c r="L18" s="30">
        <f t="shared" si="1"/>
        <v>16.682788179802291</v>
      </c>
    </row>
    <row r="19" spans="1:12" ht="15.75">
      <c r="A19" s="27">
        <v>10</v>
      </c>
      <c r="B19" s="28" t="s">
        <v>22</v>
      </c>
      <c r="C19" s="29">
        <v>3035</v>
      </c>
      <c r="D19" s="29">
        <v>27069.73</v>
      </c>
      <c r="E19" s="29">
        <v>6292</v>
      </c>
      <c r="F19" s="29">
        <v>86070.78</v>
      </c>
      <c r="G19" s="30">
        <f t="shared" si="0"/>
        <v>207.3146622734761</v>
      </c>
      <c r="H19" s="30">
        <f t="shared" si="0"/>
        <v>317.95950679966143</v>
      </c>
      <c r="I19" s="29">
        <v>9175</v>
      </c>
      <c r="J19" s="29">
        <v>95778.43</v>
      </c>
      <c r="K19" s="30">
        <f t="shared" si="1"/>
        <v>68.577656675749324</v>
      </c>
      <c r="L19" s="30">
        <f t="shared" si="1"/>
        <v>89.864471572565975</v>
      </c>
    </row>
    <row r="20" spans="1:12" ht="15.75">
      <c r="A20" s="27">
        <v>11</v>
      </c>
      <c r="B20" s="28" t="s">
        <v>23</v>
      </c>
      <c r="C20" s="29">
        <v>1325</v>
      </c>
      <c r="D20" s="29">
        <v>6317.87</v>
      </c>
      <c r="E20" s="29">
        <v>294</v>
      </c>
      <c r="F20" s="29">
        <v>6561.43</v>
      </c>
      <c r="G20" s="30">
        <f t="shared" si="0"/>
        <v>22.188679245283019</v>
      </c>
      <c r="H20" s="30">
        <f t="shared" si="0"/>
        <v>103.85509673355102</v>
      </c>
      <c r="I20" s="29">
        <v>5163</v>
      </c>
      <c r="J20" s="29">
        <v>93810.91</v>
      </c>
      <c r="K20" s="30">
        <f t="shared" si="1"/>
        <v>5.6943637420104585</v>
      </c>
      <c r="L20" s="30">
        <f t="shared" si="1"/>
        <v>6.9943144139631528</v>
      </c>
    </row>
    <row r="21" spans="1:12" ht="15.75">
      <c r="A21" s="27">
        <v>12</v>
      </c>
      <c r="B21" s="28" t="s">
        <v>24</v>
      </c>
      <c r="C21" s="29">
        <v>1595</v>
      </c>
      <c r="D21" s="29">
        <v>8671.01</v>
      </c>
      <c r="E21" s="29">
        <v>1154</v>
      </c>
      <c r="F21" s="29">
        <v>3457</v>
      </c>
      <c r="G21" s="30">
        <f t="shared" si="0"/>
        <v>72.351097178683389</v>
      </c>
      <c r="H21" s="30">
        <f t="shared" si="0"/>
        <v>39.868481295719874</v>
      </c>
      <c r="I21" s="29">
        <v>7241</v>
      </c>
      <c r="J21" s="29">
        <v>52352</v>
      </c>
      <c r="K21" s="30">
        <f t="shared" si="1"/>
        <v>15.937025272752381</v>
      </c>
      <c r="L21" s="30">
        <f t="shared" si="1"/>
        <v>6.6033771393643024</v>
      </c>
    </row>
    <row r="22" spans="1:12" ht="15.75">
      <c r="A22" s="27">
        <v>13</v>
      </c>
      <c r="B22" s="28" t="s">
        <v>25</v>
      </c>
      <c r="C22" s="29">
        <v>3106</v>
      </c>
      <c r="D22" s="29">
        <v>41218.129999999997</v>
      </c>
      <c r="E22" s="29">
        <v>6263</v>
      </c>
      <c r="F22" s="29">
        <v>47728.91</v>
      </c>
      <c r="G22" s="30">
        <f t="shared" si="0"/>
        <v>201.64198325820993</v>
      </c>
      <c r="H22" s="30">
        <f t="shared" si="0"/>
        <v>115.79591310911002</v>
      </c>
      <c r="I22" s="29">
        <v>13290</v>
      </c>
      <c r="J22" s="29">
        <v>72674.98</v>
      </c>
      <c r="K22" s="30">
        <f t="shared" si="1"/>
        <v>47.125658389766741</v>
      </c>
      <c r="L22" s="30">
        <f t="shared" si="1"/>
        <v>65.674472837832226</v>
      </c>
    </row>
    <row r="23" spans="1:12" ht="15.75">
      <c r="A23" s="27">
        <v>14</v>
      </c>
      <c r="B23" s="28" t="s">
        <v>26</v>
      </c>
      <c r="C23" s="29">
        <v>214</v>
      </c>
      <c r="D23" s="29">
        <v>1563.77</v>
      </c>
      <c r="E23" s="29">
        <v>32</v>
      </c>
      <c r="F23" s="29">
        <v>217</v>
      </c>
      <c r="G23" s="30">
        <f t="shared" si="0"/>
        <v>14.953271028037381</v>
      </c>
      <c r="H23" s="30">
        <f t="shared" si="0"/>
        <v>13.87672100117025</v>
      </c>
      <c r="I23" s="29">
        <v>841</v>
      </c>
      <c r="J23" s="29">
        <v>5517</v>
      </c>
      <c r="K23" s="30">
        <f t="shared" si="1"/>
        <v>3.8049940546967891</v>
      </c>
      <c r="L23" s="30">
        <f t="shared" si="1"/>
        <v>3.9332970817473263</v>
      </c>
    </row>
    <row r="24" spans="1:12" ht="15.75">
      <c r="A24" s="27">
        <v>15</v>
      </c>
      <c r="B24" s="28" t="s">
        <v>27</v>
      </c>
      <c r="C24" s="29">
        <v>1162</v>
      </c>
      <c r="D24" s="29">
        <v>19743.740000000002</v>
      </c>
      <c r="E24" s="29">
        <v>123</v>
      </c>
      <c r="F24" s="29">
        <v>8885.82</v>
      </c>
      <c r="G24" s="30">
        <f t="shared" si="0"/>
        <v>10.585197934595525</v>
      </c>
      <c r="H24" s="30">
        <f t="shared" si="0"/>
        <v>45.005758787342209</v>
      </c>
      <c r="I24" s="29">
        <v>4494</v>
      </c>
      <c r="J24" s="29">
        <v>66140.5</v>
      </c>
      <c r="K24" s="30">
        <f t="shared" si="1"/>
        <v>2.7369826435246996</v>
      </c>
      <c r="L24" s="30">
        <f t="shared" si="1"/>
        <v>13.434763873874555</v>
      </c>
    </row>
    <row r="25" spans="1:12" ht="15.75">
      <c r="A25" s="27">
        <v>16</v>
      </c>
      <c r="B25" s="28" t="s">
        <v>28</v>
      </c>
      <c r="C25" s="29">
        <v>1149</v>
      </c>
      <c r="D25" s="29">
        <v>7911.7</v>
      </c>
      <c r="E25" s="29">
        <v>523</v>
      </c>
      <c r="F25" s="29">
        <v>4356.6499999999996</v>
      </c>
      <c r="G25" s="30">
        <f t="shared" si="0"/>
        <v>45.517841601392519</v>
      </c>
      <c r="H25" s="30">
        <f t="shared" si="0"/>
        <v>55.065915037223348</v>
      </c>
      <c r="I25" s="29">
        <v>3848</v>
      </c>
      <c r="J25" s="29">
        <v>17678.43</v>
      </c>
      <c r="K25" s="30">
        <f t="shared" si="1"/>
        <v>13.591476091476091</v>
      </c>
      <c r="L25" s="30">
        <f t="shared" si="1"/>
        <v>24.643873918668113</v>
      </c>
    </row>
    <row r="26" spans="1:12" ht="15.75">
      <c r="A26" s="27">
        <v>17</v>
      </c>
      <c r="B26" s="28" t="s">
        <v>29</v>
      </c>
      <c r="C26" s="29">
        <v>4658</v>
      </c>
      <c r="D26" s="29">
        <v>39352.910000000003</v>
      </c>
      <c r="E26" s="29">
        <v>1268</v>
      </c>
      <c r="F26" s="29">
        <v>9964.74</v>
      </c>
      <c r="G26" s="30">
        <f t="shared" si="0"/>
        <v>27.22198368398454</v>
      </c>
      <c r="H26" s="30">
        <f t="shared" si="0"/>
        <v>25.321481943774931</v>
      </c>
      <c r="I26" s="29">
        <v>24921</v>
      </c>
      <c r="J26" s="29">
        <v>120362.02</v>
      </c>
      <c r="K26" s="30">
        <f t="shared" si="1"/>
        <v>5.088078327514947</v>
      </c>
      <c r="L26" s="30">
        <f t="shared" si="1"/>
        <v>8.2789737161273962</v>
      </c>
    </row>
    <row r="27" spans="1:12" ht="15.75">
      <c r="A27" s="27">
        <v>18</v>
      </c>
      <c r="B27" s="28" t="s">
        <v>30</v>
      </c>
      <c r="C27" s="29">
        <v>389</v>
      </c>
      <c r="D27" s="29">
        <v>1732.2</v>
      </c>
      <c r="E27" s="29">
        <v>58</v>
      </c>
      <c r="F27" s="29">
        <v>229.36</v>
      </c>
      <c r="G27" s="30">
        <f t="shared" si="0"/>
        <v>14.910025706940875</v>
      </c>
      <c r="H27" s="30">
        <f t="shared" si="0"/>
        <v>13.240965246507333</v>
      </c>
      <c r="I27" s="29">
        <v>3567</v>
      </c>
      <c r="J27" s="29">
        <v>12746.3</v>
      </c>
      <c r="K27" s="30">
        <f t="shared" si="1"/>
        <v>1.6260162601626018</v>
      </c>
      <c r="L27" s="30">
        <f t="shared" si="1"/>
        <v>1.7994241466150962</v>
      </c>
    </row>
    <row r="28" spans="1:12" ht="15.75">
      <c r="A28" s="27">
        <v>19</v>
      </c>
      <c r="B28" s="28" t="s">
        <v>31</v>
      </c>
      <c r="C28" s="29">
        <v>1737</v>
      </c>
      <c r="D28" s="29">
        <v>7363.74</v>
      </c>
      <c r="E28" s="29">
        <v>5576</v>
      </c>
      <c r="F28" s="29">
        <v>12498.27</v>
      </c>
      <c r="G28" s="30">
        <f t="shared" si="0"/>
        <v>321.0132412204951</v>
      </c>
      <c r="H28" s="30">
        <f t="shared" si="0"/>
        <v>169.72720383935339</v>
      </c>
      <c r="I28" s="29">
        <v>9412</v>
      </c>
      <c r="J28" s="29">
        <v>40659.300000000003</v>
      </c>
      <c r="K28" s="30">
        <f t="shared" si="1"/>
        <v>59.243518912027206</v>
      </c>
      <c r="L28" s="30">
        <f t="shared" si="1"/>
        <v>30.739019117397493</v>
      </c>
    </row>
    <row r="29" spans="1:12" ht="15.75">
      <c r="A29" s="27">
        <v>20</v>
      </c>
      <c r="B29" s="28" t="s">
        <v>32</v>
      </c>
      <c r="C29" s="29">
        <v>1282</v>
      </c>
      <c r="D29" s="29">
        <v>8129.41</v>
      </c>
      <c r="E29" s="29">
        <v>791</v>
      </c>
      <c r="F29" s="29">
        <v>2604.02</v>
      </c>
      <c r="G29" s="30">
        <f t="shared" si="0"/>
        <v>61.700468018720741</v>
      </c>
      <c r="H29" s="30">
        <f t="shared" si="0"/>
        <v>32.032090889744765</v>
      </c>
      <c r="I29" s="29">
        <v>8447</v>
      </c>
      <c r="J29" s="29">
        <v>27868.44</v>
      </c>
      <c r="K29" s="30">
        <f t="shared" si="1"/>
        <v>9.3642713389369003</v>
      </c>
      <c r="L29" s="30">
        <f t="shared" si="1"/>
        <v>9.3439747614147048</v>
      </c>
    </row>
    <row r="30" spans="1:12" s="14" customFormat="1" ht="19.5">
      <c r="A30" s="10"/>
      <c r="B30" s="11" t="s">
        <v>33</v>
      </c>
      <c r="C30" s="12">
        <f>SUM(C10:C29)</f>
        <v>82566</v>
      </c>
      <c r="D30" s="12">
        <f>SUM(D10:D29)</f>
        <v>494712.63</v>
      </c>
      <c r="E30" s="12">
        <f>SUM(E10:E29)</f>
        <v>35324</v>
      </c>
      <c r="F30" s="12">
        <f>SUM(F10:F29)</f>
        <v>269854.09000000003</v>
      </c>
      <c r="G30" s="13">
        <f t="shared" si="0"/>
        <v>42.782743502167961</v>
      </c>
      <c r="H30" s="13">
        <f t="shared" si="0"/>
        <v>54.547645165234613</v>
      </c>
      <c r="I30" s="12">
        <f>SUM(I10:I29)</f>
        <v>286468</v>
      </c>
      <c r="J30" s="12">
        <f>SUM(J10:J29)</f>
        <v>1505552.4999999998</v>
      </c>
      <c r="K30" s="30">
        <f t="shared" si="1"/>
        <v>12.330871161874974</v>
      </c>
      <c r="L30" s="30">
        <f t="shared" si="1"/>
        <v>17.923924273647053</v>
      </c>
    </row>
    <row r="31" spans="1:12" s="23" customFormat="1" ht="15.75">
      <c r="A31" s="27">
        <v>1</v>
      </c>
      <c r="B31" s="28" t="s">
        <v>34</v>
      </c>
      <c r="C31" s="29">
        <v>26675</v>
      </c>
      <c r="D31" s="29">
        <v>201369.45</v>
      </c>
      <c r="E31" s="29">
        <v>3731</v>
      </c>
      <c r="F31" s="29">
        <v>68247.289999999994</v>
      </c>
      <c r="G31" s="30">
        <f t="shared" si="0"/>
        <v>13.986879100281163</v>
      </c>
      <c r="H31" s="30">
        <f t="shared" si="0"/>
        <v>33.891580872868246</v>
      </c>
      <c r="I31" s="29">
        <v>43270</v>
      </c>
      <c r="J31" s="29">
        <v>185559.88</v>
      </c>
      <c r="K31" s="30">
        <f t="shared" si="1"/>
        <v>8.6226022648486254</v>
      </c>
      <c r="L31" s="30">
        <f t="shared" si="1"/>
        <v>36.779119495011528</v>
      </c>
    </row>
    <row r="32" spans="1:12" s="24" customFormat="1" ht="19.5">
      <c r="A32" s="15"/>
      <c r="B32" s="11" t="s">
        <v>33</v>
      </c>
      <c r="C32" s="12">
        <f>SUM(C31:C31)</f>
        <v>26675</v>
      </c>
      <c r="D32" s="12">
        <f>SUM(D31:D31)</f>
        <v>201369.45</v>
      </c>
      <c r="E32" s="12">
        <f>SUM(E31:E31)</f>
        <v>3731</v>
      </c>
      <c r="F32" s="12">
        <f>SUM(F31:F31)</f>
        <v>68247.289999999994</v>
      </c>
      <c r="G32" s="13">
        <f t="shared" si="0"/>
        <v>13.986879100281163</v>
      </c>
      <c r="H32" s="13">
        <f t="shared" si="0"/>
        <v>33.891580872868246</v>
      </c>
      <c r="I32" s="12">
        <f>SUM(I31:I31)</f>
        <v>43270</v>
      </c>
      <c r="J32" s="12">
        <f>SUM(J31:J31)</f>
        <v>185559.88</v>
      </c>
      <c r="K32" s="30">
        <f t="shared" si="1"/>
        <v>8.6226022648486254</v>
      </c>
      <c r="L32" s="30">
        <f t="shared" si="1"/>
        <v>36.779119495011528</v>
      </c>
    </row>
    <row r="33" spans="1:12" s="23" customFormat="1" ht="15.75">
      <c r="A33" s="27">
        <v>1</v>
      </c>
      <c r="B33" s="28" t="s">
        <v>35</v>
      </c>
      <c r="C33" s="29">
        <v>20733</v>
      </c>
      <c r="D33" s="29">
        <v>27818.07</v>
      </c>
      <c r="E33" s="29">
        <v>945</v>
      </c>
      <c r="F33" s="29">
        <v>2208</v>
      </c>
      <c r="G33" s="30">
        <f t="shared" si="0"/>
        <v>4.5579510924612938</v>
      </c>
      <c r="H33" s="30">
        <f t="shared" si="0"/>
        <v>7.9372868067410858</v>
      </c>
      <c r="I33" s="29">
        <v>7301</v>
      </c>
      <c r="J33" s="29">
        <v>78620</v>
      </c>
      <c r="K33" s="30">
        <f t="shared" si="1"/>
        <v>12.943432406519657</v>
      </c>
      <c r="L33" s="30">
        <f t="shared" si="1"/>
        <v>2.8084456881200714</v>
      </c>
    </row>
    <row r="34" spans="1:12" s="23" customFormat="1" ht="15.75">
      <c r="A34" s="27">
        <v>2</v>
      </c>
      <c r="B34" s="28" t="s">
        <v>36</v>
      </c>
      <c r="C34" s="29">
        <v>1764</v>
      </c>
      <c r="D34" s="29">
        <v>3486.53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22497</v>
      </c>
      <c r="D36" s="12">
        <f>SUM(D33:D35)</f>
        <v>31304.6</v>
      </c>
      <c r="E36" s="12">
        <f>SUM(E33:E35)</f>
        <v>945</v>
      </c>
      <c r="F36" s="12">
        <f>SUM(F33:F35)</f>
        <v>2208</v>
      </c>
      <c r="G36" s="13">
        <f t="shared" si="0"/>
        <v>4.2005600746766234</v>
      </c>
      <c r="H36" s="13">
        <f t="shared" si="0"/>
        <v>7.0532765152725165</v>
      </c>
      <c r="I36" s="12">
        <f>SUM(I33:I35)</f>
        <v>7301</v>
      </c>
      <c r="J36" s="12">
        <f>SUM(J33:J35)</f>
        <v>78620</v>
      </c>
      <c r="K36" s="30">
        <f t="shared" si="1"/>
        <v>12.943432406519657</v>
      </c>
      <c r="L36" s="30">
        <f t="shared" si="1"/>
        <v>2.8084456881200714</v>
      </c>
    </row>
    <row r="37" spans="1:12" s="23" customFormat="1" ht="15.75">
      <c r="A37" s="27">
        <v>1</v>
      </c>
      <c r="B37" s="28" t="s">
        <v>38</v>
      </c>
      <c r="C37" s="29">
        <v>2228</v>
      </c>
      <c r="D37" s="29">
        <v>7298.65</v>
      </c>
      <c r="E37" s="29">
        <v>383</v>
      </c>
      <c r="F37" s="29">
        <v>1146.1600000000001</v>
      </c>
      <c r="G37" s="30">
        <f t="shared" si="0"/>
        <v>17.190305206463197</v>
      </c>
      <c r="H37" s="30">
        <f t="shared" si="0"/>
        <v>15.703726031526379</v>
      </c>
      <c r="I37" s="29">
        <v>22511</v>
      </c>
      <c r="J37" s="29">
        <v>21702.92</v>
      </c>
      <c r="K37" s="30">
        <f t="shared" si="1"/>
        <v>1.7013904313446757</v>
      </c>
      <c r="L37" s="30">
        <f t="shared" si="1"/>
        <v>5.2811326770775553</v>
      </c>
    </row>
    <row r="38" spans="1:12" s="23" customFormat="1" ht="15.75">
      <c r="A38" s="27">
        <v>2</v>
      </c>
      <c r="B38" s="28" t="s">
        <v>39</v>
      </c>
      <c r="C38" s="29">
        <v>10512</v>
      </c>
      <c r="D38" s="29">
        <v>12652.44</v>
      </c>
      <c r="E38" s="29">
        <v>1642</v>
      </c>
      <c r="F38" s="29">
        <v>981.77</v>
      </c>
      <c r="G38" s="30">
        <f t="shared" si="0"/>
        <v>15.620243531202435</v>
      </c>
      <c r="H38" s="30">
        <f t="shared" si="0"/>
        <v>7.7595309679397806</v>
      </c>
      <c r="I38" s="29">
        <v>26519</v>
      </c>
      <c r="J38" s="29">
        <v>16643.64</v>
      </c>
      <c r="K38" s="30">
        <f t="shared" si="1"/>
        <v>6.1917870206267205</v>
      </c>
      <c r="L38" s="30">
        <f t="shared" si="1"/>
        <v>5.8987697402731616</v>
      </c>
    </row>
    <row r="39" spans="1:12" s="23" customFormat="1" ht="17.25" customHeight="1">
      <c r="A39" s="27">
        <v>3</v>
      </c>
      <c r="B39" s="28" t="s">
        <v>40</v>
      </c>
      <c r="C39" s="29">
        <v>2444</v>
      </c>
      <c r="D39" s="29">
        <v>10269.4</v>
      </c>
      <c r="E39" s="29">
        <v>242</v>
      </c>
      <c r="F39" s="29">
        <v>1433.54</v>
      </c>
      <c r="G39" s="30">
        <f t="shared" si="0"/>
        <v>9.9018003273322428</v>
      </c>
      <c r="H39" s="30">
        <f t="shared" si="0"/>
        <v>13.959335501587239</v>
      </c>
      <c r="I39" s="29">
        <v>4708</v>
      </c>
      <c r="J39" s="29">
        <v>6413.58</v>
      </c>
      <c r="K39" s="30">
        <f t="shared" si="1"/>
        <v>5.1401869158878499</v>
      </c>
      <c r="L39" s="30">
        <f t="shared" si="1"/>
        <v>22.351635124220795</v>
      </c>
    </row>
    <row r="40" spans="1:12" s="24" customFormat="1" ht="19.5">
      <c r="A40" s="15"/>
      <c r="B40" s="11" t="s">
        <v>33</v>
      </c>
      <c r="C40" s="12">
        <f>SUM(C37:C39)</f>
        <v>15184</v>
      </c>
      <c r="D40" s="12">
        <f>SUM(D37:D39)</f>
        <v>30220.489999999998</v>
      </c>
      <c r="E40" s="12">
        <f>SUM(E37:E39)</f>
        <v>2267</v>
      </c>
      <c r="F40" s="12">
        <f>SUM(F37:F39)</f>
        <v>3561.4700000000003</v>
      </c>
      <c r="G40" s="13">
        <f t="shared" si="0"/>
        <v>14.930189673340358</v>
      </c>
      <c r="H40" s="13">
        <f t="shared" si="0"/>
        <v>11.784951203637004</v>
      </c>
      <c r="I40" s="12">
        <f>SUM(I37:I39)</f>
        <v>53738</v>
      </c>
      <c r="J40" s="12">
        <f>SUM(J37:J39)</f>
        <v>44760.14</v>
      </c>
      <c r="K40" s="30">
        <f t="shared" si="1"/>
        <v>4.2186162492091253</v>
      </c>
      <c r="L40" s="30">
        <f t="shared" si="1"/>
        <v>7.9567892325627216</v>
      </c>
    </row>
    <row r="41" spans="1:12" s="23" customFormat="1" ht="15.75">
      <c r="A41" s="27">
        <v>1</v>
      </c>
      <c r="B41" s="28" t="s">
        <v>41</v>
      </c>
      <c r="C41" s="29">
        <v>5600</v>
      </c>
      <c r="D41" s="29">
        <v>52046.85</v>
      </c>
      <c r="E41" s="29">
        <v>1598</v>
      </c>
      <c r="F41" s="29">
        <v>17687.689999999999</v>
      </c>
      <c r="G41" s="30">
        <f t="shared" si="0"/>
        <v>28.535714285714285</v>
      </c>
      <c r="H41" s="30">
        <f t="shared" si="0"/>
        <v>33.984170031423609</v>
      </c>
      <c r="I41" s="29">
        <v>16020</v>
      </c>
      <c r="J41" s="29">
        <v>170495.86</v>
      </c>
      <c r="K41" s="30">
        <f t="shared" si="1"/>
        <v>9.9750312109862662</v>
      </c>
      <c r="L41" s="30">
        <f t="shared" si="1"/>
        <v>10.374263633146283</v>
      </c>
    </row>
    <row r="42" spans="1:12" s="23" customFormat="1" ht="15.75">
      <c r="A42" s="27">
        <v>2</v>
      </c>
      <c r="B42" s="28" t="s">
        <v>42</v>
      </c>
      <c r="C42" s="29">
        <v>33</v>
      </c>
      <c r="D42" s="29">
        <v>763.26</v>
      </c>
      <c r="E42" s="29">
        <v>158</v>
      </c>
      <c r="F42" s="29">
        <v>1188.8800000000001</v>
      </c>
      <c r="G42" s="30">
        <f t="shared" si="0"/>
        <v>478.78787878787881</v>
      </c>
      <c r="H42" s="30">
        <f t="shared" si="0"/>
        <v>155.76343578859107</v>
      </c>
      <c r="I42" s="29">
        <v>74</v>
      </c>
      <c r="J42" s="29">
        <v>5236.26</v>
      </c>
      <c r="K42" s="30">
        <f t="shared" si="1"/>
        <v>213.51351351351352</v>
      </c>
      <c r="L42" s="30">
        <f t="shared" si="1"/>
        <v>22.704754920496693</v>
      </c>
    </row>
    <row r="43" spans="1:12" s="23" customFormat="1" ht="15.75">
      <c r="A43" s="27">
        <v>3</v>
      </c>
      <c r="B43" s="28" t="s">
        <v>43</v>
      </c>
      <c r="C43" s="29">
        <v>79</v>
      </c>
      <c r="D43" s="29">
        <v>2034.45</v>
      </c>
      <c r="E43" s="29">
        <v>21</v>
      </c>
      <c r="F43" s="29">
        <v>400.02</v>
      </c>
      <c r="G43" s="30">
        <f t="shared" si="0"/>
        <v>26.582278481012654</v>
      </c>
      <c r="H43" s="30">
        <f t="shared" si="0"/>
        <v>19.662316596623164</v>
      </c>
      <c r="I43" s="29">
        <v>281</v>
      </c>
      <c r="J43" s="29">
        <v>8673.18</v>
      </c>
      <c r="K43" s="30">
        <f t="shared" si="1"/>
        <v>7.4733096085409247</v>
      </c>
      <c r="L43" s="30">
        <f t="shared" si="1"/>
        <v>4.6121491771184271</v>
      </c>
    </row>
    <row r="44" spans="1:12" s="23" customFormat="1" ht="15.75">
      <c r="A44" s="27">
        <v>4</v>
      </c>
      <c r="B44" s="28" t="s">
        <v>44</v>
      </c>
      <c r="C44" s="29">
        <v>613</v>
      </c>
      <c r="D44" s="29">
        <v>5185.21</v>
      </c>
      <c r="E44" s="29">
        <v>197</v>
      </c>
      <c r="F44" s="29">
        <v>2932</v>
      </c>
      <c r="G44" s="30">
        <f t="shared" si="0"/>
        <v>32.137030995106038</v>
      </c>
      <c r="H44" s="30">
        <f t="shared" si="0"/>
        <v>56.545443675376696</v>
      </c>
      <c r="I44" s="29">
        <v>3609</v>
      </c>
      <c r="J44" s="29">
        <v>42417</v>
      </c>
      <c r="K44" s="30">
        <f t="shared" si="1"/>
        <v>5.4585757827653092</v>
      </c>
      <c r="L44" s="30">
        <f t="shared" si="1"/>
        <v>6.912322889407549</v>
      </c>
    </row>
    <row r="45" spans="1:12" s="23" customFormat="1" ht="15.75">
      <c r="A45" s="27">
        <v>5</v>
      </c>
      <c r="B45" s="28" t="s">
        <v>45</v>
      </c>
      <c r="C45" s="29">
        <v>95</v>
      </c>
      <c r="D45" s="29">
        <v>586.9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725</v>
      </c>
      <c r="D46" s="29">
        <v>3587.59</v>
      </c>
      <c r="E46" s="29">
        <v>183</v>
      </c>
      <c r="F46" s="29">
        <v>7015.24</v>
      </c>
      <c r="G46" s="30">
        <f t="shared" si="0"/>
        <v>25.241379310344829</v>
      </c>
      <c r="H46" s="30">
        <f t="shared" si="0"/>
        <v>195.54185400226891</v>
      </c>
      <c r="I46" s="29">
        <v>317</v>
      </c>
      <c r="J46" s="29">
        <v>8797.6299999999992</v>
      </c>
      <c r="K46" s="30">
        <f t="shared" si="1"/>
        <v>57.728706624605678</v>
      </c>
      <c r="L46" s="30">
        <f t="shared" si="1"/>
        <v>79.740111825571219</v>
      </c>
    </row>
    <row r="47" spans="1:12" s="23" customFormat="1" ht="15.75">
      <c r="A47" s="27">
        <v>7</v>
      </c>
      <c r="B47" s="28" t="s">
        <v>47</v>
      </c>
      <c r="C47" s="29">
        <v>14482</v>
      </c>
      <c r="D47" s="29">
        <v>61713.440000000002</v>
      </c>
      <c r="E47" s="29">
        <v>11481</v>
      </c>
      <c r="F47" s="29">
        <v>76102.52</v>
      </c>
      <c r="G47" s="30">
        <f t="shared" si="0"/>
        <v>79.277724071260877</v>
      </c>
      <c r="H47" s="30">
        <f t="shared" si="0"/>
        <v>123.31595840387442</v>
      </c>
      <c r="I47" s="29">
        <v>150887</v>
      </c>
      <c r="J47" s="29">
        <v>519244.06</v>
      </c>
      <c r="K47" s="30">
        <f t="shared" si="1"/>
        <v>7.6090054146480481</v>
      </c>
      <c r="L47" s="30">
        <f t="shared" si="1"/>
        <v>14.656406469050411</v>
      </c>
    </row>
    <row r="48" spans="1:12" s="23" customFormat="1" ht="15.75">
      <c r="A48" s="27">
        <v>8</v>
      </c>
      <c r="B48" s="28" t="s">
        <v>48</v>
      </c>
      <c r="C48" s="29">
        <v>10266</v>
      </c>
      <c r="D48" s="29">
        <v>65469.41</v>
      </c>
      <c r="E48" s="29">
        <v>6800</v>
      </c>
      <c r="F48" s="29">
        <v>223921.98</v>
      </c>
      <c r="G48" s="30">
        <f t="shared" si="0"/>
        <v>66.23806740697448</v>
      </c>
      <c r="H48" s="30">
        <f t="shared" si="0"/>
        <v>342.02535199263286</v>
      </c>
      <c r="I48" s="29">
        <v>44466</v>
      </c>
      <c r="J48" s="29">
        <v>500368.71</v>
      </c>
      <c r="K48" s="30">
        <f t="shared" si="1"/>
        <v>15.292583097197859</v>
      </c>
      <c r="L48" s="30">
        <f t="shared" si="1"/>
        <v>44.751395425984967</v>
      </c>
    </row>
    <row r="49" spans="1:12" s="23" customFormat="1" ht="15.75">
      <c r="A49" s="27">
        <v>9</v>
      </c>
      <c r="B49" s="28" t="s">
        <v>49</v>
      </c>
      <c r="C49" s="29">
        <v>1065</v>
      </c>
      <c r="D49" s="29">
        <v>12299.11</v>
      </c>
      <c r="E49" s="29">
        <v>4276</v>
      </c>
      <c r="F49" s="29">
        <v>43400.42</v>
      </c>
      <c r="G49" s="30">
        <f t="shared" si="0"/>
        <v>401.50234741784033</v>
      </c>
      <c r="H49" s="30">
        <f t="shared" si="0"/>
        <v>352.87447628324327</v>
      </c>
      <c r="I49" s="29">
        <v>54635</v>
      </c>
      <c r="J49" s="29">
        <v>81404.19</v>
      </c>
      <c r="K49" s="30">
        <f t="shared" si="1"/>
        <v>7.8264848540312988</v>
      </c>
      <c r="L49" s="30">
        <f t="shared" si="1"/>
        <v>53.314724954575432</v>
      </c>
    </row>
    <row r="50" spans="1:12" s="23" customFormat="1" ht="15.75">
      <c r="A50" s="27">
        <v>10</v>
      </c>
      <c r="B50" s="28" t="s">
        <v>50</v>
      </c>
      <c r="C50" s="29">
        <v>41</v>
      </c>
      <c r="D50" s="29">
        <v>408.53</v>
      </c>
      <c r="E50" s="29">
        <v>1</v>
      </c>
      <c r="F50" s="29">
        <v>5</v>
      </c>
      <c r="G50" s="30">
        <f t="shared" si="0"/>
        <v>2.4390243902439024</v>
      </c>
      <c r="H50" s="30">
        <f t="shared" si="0"/>
        <v>1.2239003255574867</v>
      </c>
      <c r="I50" s="29">
        <v>16</v>
      </c>
      <c r="J50" s="29">
        <v>157.96</v>
      </c>
      <c r="K50" s="30">
        <f t="shared" si="1"/>
        <v>6.25</v>
      </c>
      <c r="L50" s="30">
        <f t="shared" si="1"/>
        <v>3.1653583185616609</v>
      </c>
    </row>
    <row r="51" spans="1:12" s="23" customFormat="1" ht="15.75">
      <c r="A51" s="27">
        <v>11</v>
      </c>
      <c r="B51" s="28" t="s">
        <v>51</v>
      </c>
      <c r="C51" s="29">
        <v>57</v>
      </c>
      <c r="D51" s="29">
        <v>830.26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336</v>
      </c>
      <c r="J51" s="29">
        <v>6492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28" t="s">
        <v>52</v>
      </c>
      <c r="C52" s="29">
        <v>285</v>
      </c>
      <c r="D52" s="29">
        <v>1620.38</v>
      </c>
      <c r="E52" s="29">
        <v>5</v>
      </c>
      <c r="F52" s="29">
        <v>158</v>
      </c>
      <c r="G52" s="30">
        <f t="shared" si="0"/>
        <v>1.7543859649122806</v>
      </c>
      <c r="H52" s="30">
        <f t="shared" si="0"/>
        <v>9.7507991952504973</v>
      </c>
      <c r="I52" s="29">
        <v>379</v>
      </c>
      <c r="J52" s="29">
        <v>9192</v>
      </c>
      <c r="K52" s="30">
        <f t="shared" si="1"/>
        <v>1.3192612137203166</v>
      </c>
      <c r="L52" s="30">
        <f t="shared" si="1"/>
        <v>1.7188859878154918</v>
      </c>
    </row>
    <row r="53" spans="1:12" s="23" customFormat="1" ht="15.75">
      <c r="A53" s="27">
        <v>13</v>
      </c>
      <c r="B53" s="28" t="s">
        <v>53</v>
      </c>
      <c r="C53" s="29">
        <v>1493</v>
      </c>
      <c r="D53" s="29">
        <v>26507.200000000001</v>
      </c>
      <c r="E53" s="29">
        <v>948</v>
      </c>
      <c r="F53" s="29">
        <v>10000.43</v>
      </c>
      <c r="G53" s="30">
        <f t="shared" si="0"/>
        <v>63.496316141995976</v>
      </c>
      <c r="H53" s="30">
        <f t="shared" si="0"/>
        <v>37.727221283273977</v>
      </c>
      <c r="I53" s="29">
        <v>11787</v>
      </c>
      <c r="J53" s="29">
        <v>161687.76</v>
      </c>
      <c r="K53" s="30">
        <f t="shared" si="1"/>
        <v>8.0427589717485368</v>
      </c>
      <c r="L53" s="30">
        <f t="shared" si="1"/>
        <v>6.1850260032051896</v>
      </c>
    </row>
    <row r="54" spans="1:12" s="23" customFormat="1" ht="15.75">
      <c r="A54" s="27">
        <v>14</v>
      </c>
      <c r="B54" s="28" t="s">
        <v>54</v>
      </c>
      <c r="C54" s="29">
        <v>61</v>
      </c>
      <c r="D54" s="29">
        <v>718.66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182</v>
      </c>
      <c r="J54" s="29">
        <v>3860.12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8" t="s">
        <v>55</v>
      </c>
      <c r="C55" s="29">
        <v>706</v>
      </c>
      <c r="D55" s="29">
        <v>14909.43</v>
      </c>
      <c r="E55" s="29">
        <v>3790</v>
      </c>
      <c r="F55" s="29">
        <v>8807.31</v>
      </c>
      <c r="G55" s="30">
        <f t="shared" si="0"/>
        <v>536.82719546742203</v>
      </c>
      <c r="H55" s="30">
        <f t="shared" si="0"/>
        <v>59.072077202146559</v>
      </c>
      <c r="I55" s="29">
        <v>42750</v>
      </c>
      <c r="J55" s="29">
        <v>39323.42</v>
      </c>
      <c r="K55" s="30">
        <f t="shared" si="1"/>
        <v>8.8654970760233915</v>
      </c>
      <c r="L55" s="30">
        <f t="shared" si="1"/>
        <v>22.397110932874099</v>
      </c>
    </row>
    <row r="56" spans="1:12" s="23" customFormat="1" ht="15.75">
      <c r="A56" s="27">
        <v>16</v>
      </c>
      <c r="B56" s="28" t="s">
        <v>56</v>
      </c>
      <c r="C56" s="29">
        <v>358</v>
      </c>
      <c r="D56" s="29">
        <v>2950.85</v>
      </c>
      <c r="E56" s="29">
        <v>7</v>
      </c>
      <c r="F56" s="29">
        <v>1.44</v>
      </c>
      <c r="G56" s="30">
        <f t="shared" si="0"/>
        <v>1.9553072625698324</v>
      </c>
      <c r="H56" s="30">
        <f t="shared" si="0"/>
        <v>4.8799498449599264E-2</v>
      </c>
      <c r="I56" s="29">
        <v>74</v>
      </c>
      <c r="J56" s="29">
        <v>9127.7900000000009</v>
      </c>
      <c r="K56" s="30">
        <f t="shared" si="1"/>
        <v>9.4594594594594597</v>
      </c>
      <c r="L56" s="30">
        <f t="shared" si="1"/>
        <v>1.5775998352284614E-2</v>
      </c>
    </row>
    <row r="57" spans="1:12" s="23" customFormat="1" ht="15.75">
      <c r="A57" s="27">
        <v>17</v>
      </c>
      <c r="B57" s="28" t="s">
        <v>57</v>
      </c>
      <c r="C57" s="29">
        <v>90</v>
      </c>
      <c r="D57" s="29">
        <v>1343.66</v>
      </c>
      <c r="E57" s="29">
        <v>11</v>
      </c>
      <c r="F57" s="29">
        <v>483.35</v>
      </c>
      <c r="G57" s="30">
        <f t="shared" si="0"/>
        <v>12.222222222222221</v>
      </c>
      <c r="H57" s="30">
        <f t="shared" si="0"/>
        <v>35.972641888573001</v>
      </c>
      <c r="I57" s="29">
        <v>720</v>
      </c>
      <c r="J57" s="29">
        <v>29477.48</v>
      </c>
      <c r="K57" s="30">
        <f t="shared" si="1"/>
        <v>1.5277777777777777</v>
      </c>
      <c r="L57" s="30">
        <f t="shared" si="1"/>
        <v>1.6397263266737863</v>
      </c>
    </row>
    <row r="58" spans="1:12" s="23" customFormat="1" ht="15.75">
      <c r="A58" s="27">
        <v>18</v>
      </c>
      <c r="B58" s="28" t="s">
        <v>58</v>
      </c>
      <c r="C58" s="29">
        <v>1297</v>
      </c>
      <c r="D58" s="29">
        <v>17849.43</v>
      </c>
      <c r="E58" s="29">
        <v>1930</v>
      </c>
      <c r="F58" s="29">
        <v>61115.91</v>
      </c>
      <c r="G58" s="30">
        <f>(E58/C58)*100</f>
        <v>148.80493446414803</v>
      </c>
      <c r="H58" s="30">
        <f>(F58/D58)*100</f>
        <v>342.39698410537483</v>
      </c>
      <c r="I58" s="29">
        <v>8616</v>
      </c>
      <c r="J58" s="29">
        <v>145101.06</v>
      </c>
      <c r="K58" s="30">
        <f t="shared" si="1"/>
        <v>22.400185701021353</v>
      </c>
      <c r="L58" s="30">
        <f t="shared" si="1"/>
        <v>42.119547576013581</v>
      </c>
    </row>
    <row r="59" spans="1:12" s="23" customFormat="1" ht="15.75">
      <c r="A59" s="27">
        <v>19</v>
      </c>
      <c r="B59" s="28" t="s">
        <v>59</v>
      </c>
      <c r="C59" s="29">
        <v>154</v>
      </c>
      <c r="D59" s="29">
        <v>514.03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37500</v>
      </c>
      <c r="D60" s="25">
        <f>SUM(D41:D59)</f>
        <v>271338.65000000002</v>
      </c>
      <c r="E60" s="25">
        <f>SUM(E41:E59)</f>
        <v>31406</v>
      </c>
      <c r="F60" s="25">
        <f>SUM(F41:F59)</f>
        <v>453220.18999999994</v>
      </c>
      <c r="G60" s="13">
        <f t="shared" si="0"/>
        <v>83.749333333333325</v>
      </c>
      <c r="H60" s="13">
        <f t="shared" si="0"/>
        <v>167.03119515041439</v>
      </c>
      <c r="I60" s="25">
        <f>SUM(I41:I59)</f>
        <v>335149</v>
      </c>
      <c r="J60" s="25">
        <f>SUM(J41:J59)</f>
        <v>1741056.48</v>
      </c>
      <c r="K60" s="30">
        <f t="shared" si="1"/>
        <v>9.3707574839847343</v>
      </c>
      <c r="L60" s="30">
        <f t="shared" si="1"/>
        <v>26.031331849728389</v>
      </c>
    </row>
    <row r="61" spans="1:12" s="2" customFormat="1" ht="19.5">
      <c r="A61" s="16">
        <v>1</v>
      </c>
      <c r="B61" s="28" t="s">
        <v>60</v>
      </c>
      <c r="C61" s="28">
        <v>0</v>
      </c>
      <c r="D61" s="28">
        <v>0</v>
      </c>
      <c r="E61" s="28">
        <v>5646</v>
      </c>
      <c r="F61" s="28">
        <v>2704</v>
      </c>
      <c r="G61" s="30" t="e">
        <f t="shared" si="0"/>
        <v>#DIV/0!</v>
      </c>
      <c r="H61" s="30" t="e">
        <f t="shared" si="0"/>
        <v>#DIV/0!</v>
      </c>
      <c r="I61" s="45">
        <v>43091</v>
      </c>
      <c r="J61" s="45">
        <v>16535</v>
      </c>
      <c r="K61" s="30">
        <f t="shared" si="1"/>
        <v>13.102504003156113</v>
      </c>
      <c r="L61" s="30">
        <f t="shared" si="1"/>
        <v>16.353190202600544</v>
      </c>
    </row>
    <row r="62" spans="1:12" s="2" customFormat="1" ht="19.5">
      <c r="A62" s="16">
        <v>2</v>
      </c>
      <c r="B62" s="28" t="s">
        <v>61</v>
      </c>
      <c r="C62" s="28">
        <v>0</v>
      </c>
      <c r="D62" s="28">
        <v>0</v>
      </c>
      <c r="E62" s="28">
        <v>920</v>
      </c>
      <c r="F62" s="28">
        <v>419.36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45">
        <v>21418</v>
      </c>
      <c r="J62" s="45">
        <v>4492.3999999999996</v>
      </c>
      <c r="K62" s="30">
        <f t="shared" ref="K62:K64" si="4">E62/I62*100</f>
        <v>4.2954524231954432</v>
      </c>
      <c r="L62" s="30">
        <f t="shared" ref="L62:L64" si="5">F62/J62*100</f>
        <v>9.3348766806161532</v>
      </c>
    </row>
    <row r="63" spans="1:12" s="2" customFormat="1" ht="19.5">
      <c r="A63" s="16">
        <v>3</v>
      </c>
      <c r="B63" s="28" t="s">
        <v>62</v>
      </c>
      <c r="C63" s="28">
        <v>0</v>
      </c>
      <c r="D63" s="28">
        <v>0</v>
      </c>
      <c r="E63" s="28">
        <v>89</v>
      </c>
      <c r="F63" s="28">
        <v>646.77</v>
      </c>
      <c r="G63" s="30" t="e">
        <f t="shared" si="2"/>
        <v>#DIV/0!</v>
      </c>
      <c r="H63" s="30" t="e">
        <f t="shared" si="3"/>
        <v>#DIV/0!</v>
      </c>
      <c r="I63" s="45">
        <v>89</v>
      </c>
      <c r="J63" s="45">
        <v>316.58</v>
      </c>
      <c r="K63" s="30">
        <f t="shared" si="4"/>
        <v>100</v>
      </c>
      <c r="L63" s="30">
        <f t="shared" si="5"/>
        <v>204.29907132478365</v>
      </c>
    </row>
    <row r="64" spans="1:12" s="2" customFormat="1" ht="19.5">
      <c r="A64" s="16">
        <v>4</v>
      </c>
      <c r="B64" s="28" t="s">
        <v>63</v>
      </c>
      <c r="C64" s="28">
        <v>0</v>
      </c>
      <c r="D64" s="28">
        <v>0</v>
      </c>
      <c r="E64" s="28">
        <v>2547</v>
      </c>
      <c r="F64" s="28">
        <v>13745.64</v>
      </c>
      <c r="G64" s="30" t="e">
        <f t="shared" si="2"/>
        <v>#DIV/0!</v>
      </c>
      <c r="H64" s="30" t="e">
        <f t="shared" si="3"/>
        <v>#DIV/0!</v>
      </c>
      <c r="I64" s="45">
        <v>25660</v>
      </c>
      <c r="J64" s="45">
        <v>89059.86</v>
      </c>
      <c r="K64" s="30">
        <f t="shared" si="4"/>
        <v>9.9259547934528438</v>
      </c>
      <c r="L64" s="30">
        <f t="shared" si="5"/>
        <v>15.434158553584071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9202</v>
      </c>
      <c r="F65" s="25">
        <f>SUM(F61:F64)</f>
        <v>17515.77</v>
      </c>
      <c r="G65" s="13" t="e">
        <f t="shared" si="2"/>
        <v>#DIV/0!</v>
      </c>
      <c r="H65" s="13" t="e">
        <f t="shared" si="3"/>
        <v>#DIV/0!</v>
      </c>
      <c r="I65" s="25">
        <f>SUM(I61:I64)</f>
        <v>90258</v>
      </c>
      <c r="J65" s="25">
        <f>SUM(J61:J64)</f>
        <v>110403.84</v>
      </c>
      <c r="K65" s="30">
        <f t="shared" si="1"/>
        <v>10.195218152407543</v>
      </c>
      <c r="L65" s="30">
        <f t="shared" si="1"/>
        <v>15.865181863239542</v>
      </c>
    </row>
    <row r="66" spans="1:12" s="19" customFormat="1" ht="22.5">
      <c r="A66" s="79" t="s">
        <v>64</v>
      </c>
      <c r="B66" s="80"/>
      <c r="C66" s="17">
        <f>C65+C60+C40+C36+C32+C30</f>
        <v>184422</v>
      </c>
      <c r="D66" s="17">
        <f t="shared" ref="D66:F66" si="6">D65+D60+D40+D36+D32+D30</f>
        <v>1028945.82</v>
      </c>
      <c r="E66" s="17">
        <f t="shared" si="6"/>
        <v>82875</v>
      </c>
      <c r="F66" s="17">
        <f t="shared" si="6"/>
        <v>814606.81</v>
      </c>
      <c r="G66" s="18">
        <f>(E66/C66)*100</f>
        <v>44.937697237856653</v>
      </c>
      <c r="H66" s="18">
        <f>(F66/D66)*100</f>
        <v>79.169067424755184</v>
      </c>
      <c r="I66" s="17">
        <f>I65+I60+I40+I36+I32+I30</f>
        <v>816184</v>
      </c>
      <c r="J66" s="17">
        <f>J65+J60+J40+J36+J32+J30</f>
        <v>3665952.84</v>
      </c>
      <c r="K66" s="30">
        <f t="shared" si="1"/>
        <v>10.153960381482607</v>
      </c>
      <c r="L66" s="30">
        <f t="shared" si="1"/>
        <v>22.220875323644375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7" workbookViewId="0">
      <selection activeCell="C66" sqref="C66"/>
    </sheetView>
  </sheetViews>
  <sheetFormatPr defaultRowHeight="15"/>
  <cols>
    <col min="1" max="1" width="8" style="21" customWidth="1"/>
    <col min="2" max="2" width="32.42578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91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12237</v>
      </c>
      <c r="D10" s="29">
        <v>16673.53</v>
      </c>
      <c r="E10" s="29">
        <v>46</v>
      </c>
      <c r="F10" s="29">
        <v>2136.3200000000002</v>
      </c>
      <c r="G10" s="30">
        <f t="shared" ref="G10:H61" si="0">(E10/C10)*100</f>
        <v>0.37590912805426163</v>
      </c>
      <c r="H10" s="30">
        <f>(F10/D10)*100</f>
        <v>12.812643753302391</v>
      </c>
      <c r="I10" s="29">
        <v>1706</v>
      </c>
      <c r="J10" s="29">
        <v>57974.93</v>
      </c>
      <c r="K10" s="30">
        <f>E10/I10*100</f>
        <v>2.6963657678780772</v>
      </c>
      <c r="L10" s="30">
        <f>F10/J10*100</f>
        <v>3.6849031124315292</v>
      </c>
    </row>
    <row r="11" spans="1:12" ht="15.75">
      <c r="A11" s="27">
        <v>2</v>
      </c>
      <c r="B11" s="28" t="s">
        <v>14</v>
      </c>
      <c r="C11" s="29">
        <v>1928</v>
      </c>
      <c r="D11" s="29">
        <v>12661.09</v>
      </c>
      <c r="E11" s="29">
        <v>147</v>
      </c>
      <c r="F11" s="29">
        <v>12090</v>
      </c>
      <c r="G11" s="30">
        <f t="shared" si="0"/>
        <v>7.6244813278008303</v>
      </c>
      <c r="H11" s="30">
        <f t="shared" si="0"/>
        <v>95.489408889755936</v>
      </c>
      <c r="I11" s="29">
        <v>454</v>
      </c>
      <c r="J11" s="29">
        <v>39130.410000000003</v>
      </c>
      <c r="K11" s="30">
        <f t="shared" ref="K11:L66" si="1">E11/I11*100</f>
        <v>32.378854625550666</v>
      </c>
      <c r="L11" s="30">
        <f t="shared" si="1"/>
        <v>30.896686234567944</v>
      </c>
    </row>
    <row r="12" spans="1:12" ht="15.75">
      <c r="A12" s="27">
        <v>3</v>
      </c>
      <c r="B12" s="28" t="s">
        <v>15</v>
      </c>
      <c r="C12" s="29">
        <v>21840</v>
      </c>
      <c r="D12" s="29">
        <v>117699.27</v>
      </c>
      <c r="E12" s="29">
        <v>1013</v>
      </c>
      <c r="F12" s="29">
        <v>16777.099999999999</v>
      </c>
      <c r="G12" s="30">
        <f t="shared" si="0"/>
        <v>4.6382783882783887</v>
      </c>
      <c r="H12" s="30">
        <f t="shared" si="0"/>
        <v>14.254209053293193</v>
      </c>
      <c r="I12" s="29">
        <v>16324</v>
      </c>
      <c r="J12" s="29">
        <v>404154.62</v>
      </c>
      <c r="K12" s="30">
        <f t="shared" si="1"/>
        <v>6.2055868659642242</v>
      </c>
      <c r="L12" s="30">
        <f t="shared" si="1"/>
        <v>4.1511587817553579</v>
      </c>
    </row>
    <row r="13" spans="1:12" ht="15.75">
      <c r="A13" s="27">
        <v>4</v>
      </c>
      <c r="B13" s="28" t="s">
        <v>16</v>
      </c>
      <c r="C13" s="29">
        <v>22696</v>
      </c>
      <c r="D13" s="29">
        <v>90814</v>
      </c>
      <c r="E13" s="29">
        <v>2171</v>
      </c>
      <c r="F13" s="29">
        <v>22509.15</v>
      </c>
      <c r="G13" s="30">
        <f t="shared" si="0"/>
        <v>9.5655622136059222</v>
      </c>
      <c r="H13" s="30">
        <f t="shared" si="0"/>
        <v>24.785991146739491</v>
      </c>
      <c r="I13" s="29">
        <v>5585</v>
      </c>
      <c r="J13" s="29">
        <v>257105.36</v>
      </c>
      <c r="K13" s="30">
        <f t="shared" si="1"/>
        <v>38.871978513876456</v>
      </c>
      <c r="L13" s="30">
        <f t="shared" si="1"/>
        <v>8.7548349828257184</v>
      </c>
    </row>
    <row r="14" spans="1:12" ht="15.75">
      <c r="A14" s="27">
        <v>5</v>
      </c>
      <c r="B14" s="28" t="s">
        <v>17</v>
      </c>
      <c r="C14" s="29">
        <v>1047</v>
      </c>
      <c r="D14" s="29">
        <v>6861.22</v>
      </c>
      <c r="E14" s="29">
        <v>55</v>
      </c>
      <c r="F14" s="29">
        <v>3702</v>
      </c>
      <c r="G14" s="30">
        <f t="shared" si="0"/>
        <v>5.2531041069723017</v>
      </c>
      <c r="H14" s="30">
        <f t="shared" si="0"/>
        <v>53.955419007115346</v>
      </c>
      <c r="I14" s="29">
        <v>2216</v>
      </c>
      <c r="J14" s="29">
        <v>32776.050000000003</v>
      </c>
      <c r="K14" s="30">
        <f t="shared" si="1"/>
        <v>2.4819494584837543</v>
      </c>
      <c r="L14" s="30">
        <f t="shared" si="1"/>
        <v>11.294832659823253</v>
      </c>
    </row>
    <row r="15" spans="1:12" ht="15.75">
      <c r="A15" s="27">
        <v>6</v>
      </c>
      <c r="B15" s="28" t="s">
        <v>18</v>
      </c>
      <c r="C15" s="29">
        <v>2314</v>
      </c>
      <c r="D15" s="29">
        <v>14816.41</v>
      </c>
      <c r="E15" s="29">
        <v>251</v>
      </c>
      <c r="F15" s="29">
        <v>8463.6</v>
      </c>
      <c r="G15" s="30">
        <f t="shared" si="0"/>
        <v>10.847018150388937</v>
      </c>
      <c r="H15" s="30">
        <f t="shared" si="0"/>
        <v>57.123149264902906</v>
      </c>
      <c r="I15" s="29">
        <v>2794</v>
      </c>
      <c r="J15" s="29">
        <v>96602.559999999998</v>
      </c>
      <c r="K15" s="30">
        <f t="shared" si="1"/>
        <v>8.9835361488904795</v>
      </c>
      <c r="L15" s="30">
        <f t="shared" si="1"/>
        <v>8.761258500809916</v>
      </c>
    </row>
    <row r="16" spans="1:12" ht="15.75">
      <c r="A16" s="27">
        <v>7</v>
      </c>
      <c r="B16" s="28" t="s">
        <v>19</v>
      </c>
      <c r="C16" s="29">
        <v>12873</v>
      </c>
      <c r="D16" s="29">
        <v>50711.06</v>
      </c>
      <c r="E16" s="29">
        <v>2147</v>
      </c>
      <c r="F16" s="29">
        <v>36295.25</v>
      </c>
      <c r="G16" s="30">
        <f t="shared" si="0"/>
        <v>16.678318962168881</v>
      </c>
      <c r="H16" s="30">
        <f t="shared" si="0"/>
        <v>71.572651015380089</v>
      </c>
      <c r="I16" s="29">
        <v>7929</v>
      </c>
      <c r="J16" s="29">
        <v>294605.07</v>
      </c>
      <c r="K16" s="30">
        <f t="shared" si="1"/>
        <v>27.07781561357044</v>
      </c>
      <c r="L16" s="30">
        <f t="shared" si="1"/>
        <v>12.319967881068713</v>
      </c>
    </row>
    <row r="17" spans="1:12" ht="15.75">
      <c r="A17" s="27">
        <v>8</v>
      </c>
      <c r="B17" s="28" t="s">
        <v>20</v>
      </c>
      <c r="C17" s="29">
        <v>9756</v>
      </c>
      <c r="D17" s="29">
        <v>26250.52</v>
      </c>
      <c r="E17" s="29">
        <v>110</v>
      </c>
      <c r="F17" s="29">
        <v>2165</v>
      </c>
      <c r="G17" s="30">
        <f t="shared" si="0"/>
        <v>1.1275112751127512</v>
      </c>
      <c r="H17" s="30">
        <f t="shared" si="0"/>
        <v>8.2474556694495949</v>
      </c>
      <c r="I17" s="29">
        <v>2957</v>
      </c>
      <c r="J17" s="29">
        <v>127341</v>
      </c>
      <c r="K17" s="30">
        <f t="shared" si="1"/>
        <v>3.7199864727764624</v>
      </c>
      <c r="L17" s="30">
        <f t="shared" si="1"/>
        <v>1.7001594144855154</v>
      </c>
    </row>
    <row r="18" spans="1:12" ht="15.75">
      <c r="A18" s="27">
        <v>9</v>
      </c>
      <c r="B18" s="28" t="s">
        <v>21</v>
      </c>
      <c r="C18" s="29">
        <v>18329</v>
      </c>
      <c r="D18" s="29">
        <v>73322.720000000001</v>
      </c>
      <c r="E18" s="29">
        <v>165</v>
      </c>
      <c r="F18" s="29">
        <v>5532.49</v>
      </c>
      <c r="G18" s="30">
        <f t="shared" si="0"/>
        <v>0.90021277756560636</v>
      </c>
      <c r="H18" s="30">
        <f t="shared" si="0"/>
        <v>7.5453965701217847</v>
      </c>
      <c r="I18" s="29">
        <v>2653</v>
      </c>
      <c r="J18" s="29">
        <v>100726.43</v>
      </c>
      <c r="K18" s="30">
        <f t="shared" si="1"/>
        <v>6.2193742932529208</v>
      </c>
      <c r="L18" s="30">
        <f t="shared" si="1"/>
        <v>5.4925901771759413</v>
      </c>
    </row>
    <row r="19" spans="1:12" ht="15.75">
      <c r="A19" s="27">
        <v>10</v>
      </c>
      <c r="B19" s="28" t="s">
        <v>22</v>
      </c>
      <c r="C19" s="29">
        <v>9163</v>
      </c>
      <c r="D19" s="29">
        <v>31153.42</v>
      </c>
      <c r="E19" s="29">
        <v>748</v>
      </c>
      <c r="F19" s="29">
        <v>50092.06</v>
      </c>
      <c r="G19" s="30">
        <f t="shared" si="0"/>
        <v>8.1632653061224492</v>
      </c>
      <c r="H19" s="30">
        <f t="shared" si="0"/>
        <v>160.79152786435645</v>
      </c>
      <c r="I19" s="29">
        <v>1212</v>
      </c>
      <c r="J19" s="29">
        <v>45116.06</v>
      </c>
      <c r="K19" s="30">
        <f t="shared" si="1"/>
        <v>61.71617161716172</v>
      </c>
      <c r="L19" s="30">
        <f t="shared" si="1"/>
        <v>111.02933190531266</v>
      </c>
    </row>
    <row r="20" spans="1:12" ht="15.75">
      <c r="A20" s="27">
        <v>11</v>
      </c>
      <c r="B20" s="28" t="s">
        <v>23</v>
      </c>
      <c r="C20" s="29">
        <v>4888</v>
      </c>
      <c r="D20" s="29">
        <v>13272.54</v>
      </c>
      <c r="E20" s="29">
        <v>65</v>
      </c>
      <c r="F20" s="29">
        <v>2419.9</v>
      </c>
      <c r="G20" s="30">
        <f t="shared" si="0"/>
        <v>1.3297872340425532</v>
      </c>
      <c r="H20" s="30">
        <f t="shared" si="0"/>
        <v>18.232380539067879</v>
      </c>
      <c r="I20" s="29">
        <v>1246</v>
      </c>
      <c r="J20" s="29">
        <v>69654.66</v>
      </c>
      <c r="K20" s="30">
        <f t="shared" si="1"/>
        <v>5.2166934189406096</v>
      </c>
      <c r="L20" s="30">
        <f t="shared" si="1"/>
        <v>3.4741394186691887</v>
      </c>
    </row>
    <row r="21" spans="1:12" ht="15.75">
      <c r="A21" s="27">
        <v>12</v>
      </c>
      <c r="B21" s="28" t="s">
        <v>24</v>
      </c>
      <c r="C21" s="29">
        <v>7120</v>
      </c>
      <c r="D21" s="29">
        <v>21698.32</v>
      </c>
      <c r="E21" s="29">
        <v>295</v>
      </c>
      <c r="F21" s="29">
        <v>10828</v>
      </c>
      <c r="G21" s="30">
        <f t="shared" si="0"/>
        <v>4.143258426966292</v>
      </c>
      <c r="H21" s="30">
        <f t="shared" si="0"/>
        <v>49.902480929399147</v>
      </c>
      <c r="I21" s="29">
        <v>1341</v>
      </c>
      <c r="J21" s="29">
        <v>92523</v>
      </c>
      <c r="K21" s="30">
        <f t="shared" si="1"/>
        <v>21.998508575689783</v>
      </c>
      <c r="L21" s="30">
        <f t="shared" si="1"/>
        <v>11.703036001858997</v>
      </c>
    </row>
    <row r="22" spans="1:12" ht="15.75">
      <c r="A22" s="27">
        <v>13</v>
      </c>
      <c r="B22" s="28" t="s">
        <v>25</v>
      </c>
      <c r="C22" s="29">
        <v>7338</v>
      </c>
      <c r="D22" s="29">
        <v>44557.84</v>
      </c>
      <c r="E22" s="29">
        <v>1256</v>
      </c>
      <c r="F22" s="29">
        <v>88625.49</v>
      </c>
      <c r="G22" s="30">
        <f t="shared" si="0"/>
        <v>17.116380485145815</v>
      </c>
      <c r="H22" s="30">
        <f t="shared" si="0"/>
        <v>198.89987934783198</v>
      </c>
      <c r="I22" s="29">
        <v>2647</v>
      </c>
      <c r="J22" s="29">
        <v>188725.1</v>
      </c>
      <c r="K22" s="30">
        <f t="shared" si="1"/>
        <v>47.449943332074049</v>
      </c>
      <c r="L22" s="30">
        <f t="shared" si="1"/>
        <v>46.960096987629093</v>
      </c>
    </row>
    <row r="23" spans="1:12" ht="15.75">
      <c r="A23" s="27">
        <v>14</v>
      </c>
      <c r="B23" s="28" t="s">
        <v>26</v>
      </c>
      <c r="C23" s="29">
        <v>2639</v>
      </c>
      <c r="D23" s="29">
        <v>5386.84</v>
      </c>
      <c r="E23" s="29">
        <v>17</v>
      </c>
      <c r="F23" s="29">
        <v>546</v>
      </c>
      <c r="G23" s="30">
        <f t="shared" si="0"/>
        <v>0.64418340280409248</v>
      </c>
      <c r="H23" s="30">
        <f t="shared" si="0"/>
        <v>10.135812461480199</v>
      </c>
      <c r="I23" s="29">
        <v>116</v>
      </c>
      <c r="J23" s="29">
        <v>943</v>
      </c>
      <c r="K23" s="30">
        <f t="shared" si="1"/>
        <v>14.655172413793101</v>
      </c>
      <c r="L23" s="30">
        <f t="shared" si="1"/>
        <v>57.900318133616111</v>
      </c>
    </row>
    <row r="24" spans="1:12" ht="15.75">
      <c r="A24" s="27">
        <v>15</v>
      </c>
      <c r="B24" s="28" t="s">
        <v>27</v>
      </c>
      <c r="C24" s="29">
        <v>4529</v>
      </c>
      <c r="D24" s="29">
        <v>13768.42</v>
      </c>
      <c r="E24" s="29">
        <v>131</v>
      </c>
      <c r="F24" s="29">
        <v>4932.75</v>
      </c>
      <c r="G24" s="30">
        <f t="shared" si="0"/>
        <v>2.8924707440936186</v>
      </c>
      <c r="H24" s="30">
        <f t="shared" si="0"/>
        <v>35.82655090417056</v>
      </c>
      <c r="I24" s="29">
        <v>2001</v>
      </c>
      <c r="J24" s="29">
        <v>108051.33</v>
      </c>
      <c r="K24" s="30">
        <f t="shared" si="1"/>
        <v>6.546726636681659</v>
      </c>
      <c r="L24" s="30">
        <f t="shared" si="1"/>
        <v>4.5651913770982739</v>
      </c>
    </row>
    <row r="25" spans="1:12" ht="15.75">
      <c r="A25" s="27">
        <v>16</v>
      </c>
      <c r="B25" s="28" t="s">
        <v>28</v>
      </c>
      <c r="C25" s="29">
        <v>4755</v>
      </c>
      <c r="D25" s="29">
        <v>17175.34</v>
      </c>
      <c r="E25" s="29">
        <v>216</v>
      </c>
      <c r="F25" s="29">
        <v>11573.99</v>
      </c>
      <c r="G25" s="30">
        <f t="shared" si="0"/>
        <v>4.5425867507886437</v>
      </c>
      <c r="H25" s="30">
        <f t="shared" si="0"/>
        <v>67.387254051448181</v>
      </c>
      <c r="I25" s="29">
        <v>874</v>
      </c>
      <c r="J25" s="29">
        <v>28751.83</v>
      </c>
      <c r="K25" s="30">
        <f t="shared" si="1"/>
        <v>24.71395881006865</v>
      </c>
      <c r="L25" s="30">
        <f t="shared" si="1"/>
        <v>40.254794216576819</v>
      </c>
    </row>
    <row r="26" spans="1:12" ht="15.75">
      <c r="A26" s="27">
        <v>17</v>
      </c>
      <c r="B26" s="28" t="s">
        <v>29</v>
      </c>
      <c r="C26" s="29">
        <v>8219</v>
      </c>
      <c r="D26" s="29">
        <v>40291.72</v>
      </c>
      <c r="E26" s="29">
        <v>659</v>
      </c>
      <c r="F26" s="29">
        <v>8472.57</v>
      </c>
      <c r="G26" s="30">
        <f t="shared" si="0"/>
        <v>8.0180070568195649</v>
      </c>
      <c r="H26" s="30">
        <f t="shared" si="0"/>
        <v>21.028067305143587</v>
      </c>
      <c r="I26" s="29">
        <v>4965</v>
      </c>
      <c r="J26" s="29">
        <v>159257.19</v>
      </c>
      <c r="K26" s="30">
        <f t="shared" si="1"/>
        <v>13.272910372608257</v>
      </c>
      <c r="L26" s="30">
        <f t="shared" si="1"/>
        <v>5.3200549375510136</v>
      </c>
    </row>
    <row r="27" spans="1:12" ht="15.75">
      <c r="A27" s="27">
        <v>18</v>
      </c>
      <c r="B27" s="28" t="s">
        <v>30</v>
      </c>
      <c r="C27" s="29">
        <v>2462</v>
      </c>
      <c r="D27" s="29">
        <v>3855.68</v>
      </c>
      <c r="E27" s="29">
        <v>3</v>
      </c>
      <c r="F27" s="29">
        <v>46.05</v>
      </c>
      <c r="G27" s="30">
        <f t="shared" si="0"/>
        <v>0.12185215272136475</v>
      </c>
      <c r="H27" s="30">
        <f t="shared" si="0"/>
        <v>1.1943418540957755</v>
      </c>
      <c r="I27" s="29">
        <v>1090</v>
      </c>
      <c r="J27" s="29">
        <v>12619.84</v>
      </c>
      <c r="K27" s="30">
        <f t="shared" si="1"/>
        <v>0.27522935779816515</v>
      </c>
      <c r="L27" s="30">
        <f t="shared" si="1"/>
        <v>0.36490161523442449</v>
      </c>
    </row>
    <row r="28" spans="1:12" ht="15.75">
      <c r="A28" s="27">
        <v>19</v>
      </c>
      <c r="B28" s="28" t="s">
        <v>31</v>
      </c>
      <c r="C28" s="29">
        <v>5397</v>
      </c>
      <c r="D28" s="29">
        <v>12248.87</v>
      </c>
      <c r="E28" s="29">
        <v>565</v>
      </c>
      <c r="F28" s="29">
        <v>6003.03</v>
      </c>
      <c r="G28" s="30">
        <f t="shared" si="0"/>
        <v>10.468778951269224</v>
      </c>
      <c r="H28" s="30">
        <f t="shared" si="0"/>
        <v>49.008847346734832</v>
      </c>
      <c r="I28" s="29">
        <v>892</v>
      </c>
      <c r="J28" s="29">
        <v>34845.4</v>
      </c>
      <c r="K28" s="30">
        <f t="shared" si="1"/>
        <v>63.340807174887892</v>
      </c>
      <c r="L28" s="30">
        <f t="shared" si="1"/>
        <v>17.227611105052603</v>
      </c>
    </row>
    <row r="29" spans="1:12" ht="15.75">
      <c r="A29" s="27">
        <v>20</v>
      </c>
      <c r="B29" s="28" t="s">
        <v>32</v>
      </c>
      <c r="C29" s="29">
        <v>5121</v>
      </c>
      <c r="D29" s="29">
        <v>11974.16</v>
      </c>
      <c r="E29" s="29">
        <v>59</v>
      </c>
      <c r="F29" s="29">
        <v>1407.35</v>
      </c>
      <c r="G29" s="30">
        <f t="shared" si="0"/>
        <v>1.1521187268111697</v>
      </c>
      <c r="H29" s="30">
        <f t="shared" si="0"/>
        <v>11.753225278432891</v>
      </c>
      <c r="I29" s="29">
        <v>899</v>
      </c>
      <c r="J29" s="29">
        <v>20545.310000000001</v>
      </c>
      <c r="K29" s="30">
        <f t="shared" si="1"/>
        <v>6.5628476084538381</v>
      </c>
      <c r="L29" s="30">
        <f t="shared" si="1"/>
        <v>6.8499818206685603</v>
      </c>
    </row>
    <row r="30" spans="1:12" s="14" customFormat="1" ht="19.5">
      <c r="A30" s="10"/>
      <c r="B30" s="11" t="s">
        <v>33</v>
      </c>
      <c r="C30" s="12">
        <f>SUM(C10:C29)</f>
        <v>164651</v>
      </c>
      <c r="D30" s="12">
        <f>SUM(D10:D29)</f>
        <v>625192.97000000009</v>
      </c>
      <c r="E30" s="12">
        <f>SUM(E10:E29)</f>
        <v>10119</v>
      </c>
      <c r="F30" s="12">
        <f>SUM(F10:F29)</f>
        <v>294618.09999999998</v>
      </c>
      <c r="G30" s="13">
        <f t="shared" si="0"/>
        <v>6.1457264152662301</v>
      </c>
      <c r="H30" s="13">
        <f t="shared" si="0"/>
        <v>47.124346263842334</v>
      </c>
      <c r="I30" s="12">
        <f>SUM(I10:I29)</f>
        <v>59901</v>
      </c>
      <c r="J30" s="12">
        <f>SUM(J10:J29)</f>
        <v>2171449.15</v>
      </c>
      <c r="K30" s="30">
        <f t="shared" si="1"/>
        <v>16.892873240847397</v>
      </c>
      <c r="L30" s="30">
        <f t="shared" si="1"/>
        <v>13.567810234008935</v>
      </c>
    </row>
    <row r="31" spans="1:12" s="23" customFormat="1" ht="15.75">
      <c r="A31" s="27">
        <v>1</v>
      </c>
      <c r="B31" s="28" t="s">
        <v>34</v>
      </c>
      <c r="C31" s="29">
        <v>34565</v>
      </c>
      <c r="D31" s="29">
        <v>237229.37</v>
      </c>
      <c r="E31" s="29">
        <v>2078</v>
      </c>
      <c r="F31" s="29">
        <v>59361.99</v>
      </c>
      <c r="G31" s="30">
        <f t="shared" si="0"/>
        <v>6.0118617098220746</v>
      </c>
      <c r="H31" s="30">
        <f t="shared" si="0"/>
        <v>25.023035722769066</v>
      </c>
      <c r="I31" s="29">
        <v>3501</v>
      </c>
      <c r="J31" s="29">
        <v>310087.21999999997</v>
      </c>
      <c r="K31" s="30">
        <f t="shared" si="1"/>
        <v>59.354470151385321</v>
      </c>
      <c r="L31" s="30">
        <f t="shared" si="1"/>
        <v>19.143642875704455</v>
      </c>
    </row>
    <row r="32" spans="1:12" s="24" customFormat="1" ht="19.5">
      <c r="A32" s="15"/>
      <c r="B32" s="11" t="s">
        <v>33</v>
      </c>
      <c r="C32" s="12">
        <f>SUM(C31:C31)</f>
        <v>34565</v>
      </c>
      <c r="D32" s="12">
        <f>SUM(D31:D31)</f>
        <v>237229.37</v>
      </c>
      <c r="E32" s="12">
        <f>SUM(E31:E31)</f>
        <v>2078</v>
      </c>
      <c r="F32" s="12">
        <f>SUM(F31:F31)</f>
        <v>59361.99</v>
      </c>
      <c r="G32" s="13">
        <f t="shared" si="0"/>
        <v>6.0118617098220746</v>
      </c>
      <c r="H32" s="13">
        <f t="shared" si="0"/>
        <v>25.023035722769066</v>
      </c>
      <c r="I32" s="12">
        <f>SUM(I31:I31)</f>
        <v>3501</v>
      </c>
      <c r="J32" s="12">
        <f>SUM(J31:J31)</f>
        <v>310087.21999999997</v>
      </c>
      <c r="K32" s="30">
        <f t="shared" si="1"/>
        <v>59.354470151385321</v>
      </c>
      <c r="L32" s="30">
        <f t="shared" si="1"/>
        <v>19.143642875704455</v>
      </c>
    </row>
    <row r="33" spans="1:12" s="23" customFormat="1" ht="15.75">
      <c r="A33" s="27">
        <v>1</v>
      </c>
      <c r="B33" s="28" t="s">
        <v>35</v>
      </c>
      <c r="C33" s="29">
        <v>17998</v>
      </c>
      <c r="D33" s="29">
        <v>25569.45</v>
      </c>
      <c r="E33" s="29">
        <v>36</v>
      </c>
      <c r="F33" s="29">
        <v>111</v>
      </c>
      <c r="G33" s="30">
        <f t="shared" si="0"/>
        <v>0.20002222469163242</v>
      </c>
      <c r="H33" s="30">
        <f t="shared" si="0"/>
        <v>0.4341118013879845</v>
      </c>
      <c r="I33" s="29">
        <v>50</v>
      </c>
      <c r="J33" s="29">
        <v>1800</v>
      </c>
      <c r="K33" s="30">
        <f t="shared" si="1"/>
        <v>72</v>
      </c>
      <c r="L33" s="30">
        <f t="shared" si="1"/>
        <v>6.166666666666667</v>
      </c>
    </row>
    <row r="34" spans="1:12" s="23" customFormat="1" ht="15.75">
      <c r="A34" s="27">
        <v>2</v>
      </c>
      <c r="B34" s="28" t="s">
        <v>36</v>
      </c>
      <c r="C34" s="29">
        <v>749</v>
      </c>
      <c r="D34" s="29">
        <v>1648.91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18747</v>
      </c>
      <c r="D36" s="12">
        <f>SUM(D33:D35)</f>
        <v>27218.36</v>
      </c>
      <c r="E36" s="12">
        <f>SUM(E33:E35)</f>
        <v>36</v>
      </c>
      <c r="F36" s="12">
        <f>SUM(F33:F35)</f>
        <v>111</v>
      </c>
      <c r="G36" s="13">
        <f t="shared" si="0"/>
        <v>0.19203072491598655</v>
      </c>
      <c r="H36" s="13">
        <f t="shared" si="0"/>
        <v>0.40781296154507474</v>
      </c>
      <c r="I36" s="12">
        <f>SUM(I33:I35)</f>
        <v>50</v>
      </c>
      <c r="J36" s="12">
        <f>SUM(J33:J35)</f>
        <v>1800</v>
      </c>
      <c r="K36" s="30">
        <f t="shared" si="1"/>
        <v>72</v>
      </c>
      <c r="L36" s="30">
        <f t="shared" si="1"/>
        <v>6.166666666666667</v>
      </c>
    </row>
    <row r="37" spans="1:12" s="23" customFormat="1" ht="15.75">
      <c r="A37" s="27">
        <v>1</v>
      </c>
      <c r="B37" s="28" t="s">
        <v>38</v>
      </c>
      <c r="C37" s="29">
        <v>836</v>
      </c>
      <c r="D37" s="29">
        <v>8031.65</v>
      </c>
      <c r="E37" s="29">
        <v>19</v>
      </c>
      <c r="F37" s="29">
        <v>904.86</v>
      </c>
      <c r="G37" s="30">
        <f t="shared" si="0"/>
        <v>2.2727272727272729</v>
      </c>
      <c r="H37" s="30">
        <f t="shared" si="0"/>
        <v>11.266178182565227</v>
      </c>
      <c r="I37" s="29">
        <v>573</v>
      </c>
      <c r="J37" s="29">
        <v>3579.84</v>
      </c>
      <c r="K37" s="30">
        <f t="shared" si="1"/>
        <v>3.3158813263525309</v>
      </c>
      <c r="L37" s="30">
        <f t="shared" si="1"/>
        <v>25.276548672566374</v>
      </c>
    </row>
    <row r="38" spans="1:12" s="23" customFormat="1" ht="15.75">
      <c r="A38" s="27">
        <v>2</v>
      </c>
      <c r="B38" s="28" t="s">
        <v>39</v>
      </c>
      <c r="C38" s="29">
        <v>5268</v>
      </c>
      <c r="D38" s="29">
        <v>9727.7999999999993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27</v>
      </c>
      <c r="J38" s="29">
        <v>398.36</v>
      </c>
      <c r="K38" s="30">
        <f t="shared" si="1"/>
        <v>0</v>
      </c>
      <c r="L38" s="30">
        <f t="shared" si="1"/>
        <v>0</v>
      </c>
    </row>
    <row r="39" spans="1:12" s="23" customFormat="1" ht="17.25" customHeight="1">
      <c r="A39" s="27">
        <v>3</v>
      </c>
      <c r="B39" s="28" t="s">
        <v>40</v>
      </c>
      <c r="C39" s="29">
        <v>5947</v>
      </c>
      <c r="D39" s="29">
        <v>17411.53</v>
      </c>
      <c r="E39" s="29">
        <v>81</v>
      </c>
      <c r="F39" s="29">
        <v>9787.33</v>
      </c>
      <c r="G39" s="30">
        <f t="shared" si="0"/>
        <v>1.3620312762737514</v>
      </c>
      <c r="H39" s="30">
        <f t="shared" si="0"/>
        <v>56.211774611421284</v>
      </c>
      <c r="I39" s="29">
        <v>340</v>
      </c>
      <c r="J39" s="29">
        <v>31432.959999999999</v>
      </c>
      <c r="K39" s="30">
        <f t="shared" si="1"/>
        <v>23.823529411764703</v>
      </c>
      <c r="L39" s="30">
        <f t="shared" si="1"/>
        <v>31.137156666123712</v>
      </c>
    </row>
    <row r="40" spans="1:12" s="24" customFormat="1" ht="19.5">
      <c r="A40" s="15"/>
      <c r="B40" s="11" t="s">
        <v>33</v>
      </c>
      <c r="C40" s="12">
        <f>SUM(C37:C39)</f>
        <v>12051</v>
      </c>
      <c r="D40" s="12">
        <f>SUM(D37:D39)</f>
        <v>35170.979999999996</v>
      </c>
      <c r="E40" s="12">
        <f>SUM(E37:E39)</f>
        <v>100</v>
      </c>
      <c r="F40" s="12">
        <f>SUM(F37:F39)</f>
        <v>10692.19</v>
      </c>
      <c r="G40" s="13">
        <f t="shared" si="0"/>
        <v>0.82980665504937356</v>
      </c>
      <c r="H40" s="13">
        <f t="shared" si="0"/>
        <v>30.400602997130026</v>
      </c>
      <c r="I40" s="12">
        <f>SUM(I37:I39)</f>
        <v>940</v>
      </c>
      <c r="J40" s="12">
        <f>SUM(J37:J39)</f>
        <v>35411.159999999996</v>
      </c>
      <c r="K40" s="30">
        <f t="shared" si="1"/>
        <v>10.638297872340425</v>
      </c>
      <c r="L40" s="30">
        <f t="shared" si="1"/>
        <v>30.19440763872181</v>
      </c>
    </row>
    <row r="41" spans="1:12" s="23" customFormat="1" ht="15.75">
      <c r="A41" s="27">
        <v>1</v>
      </c>
      <c r="B41" s="28" t="s">
        <v>41</v>
      </c>
      <c r="C41" s="29">
        <v>7446</v>
      </c>
      <c r="D41" s="29">
        <v>41561.620000000003</v>
      </c>
      <c r="E41" s="29">
        <v>753</v>
      </c>
      <c r="F41" s="29">
        <v>24092.92</v>
      </c>
      <c r="G41" s="30">
        <f t="shared" si="0"/>
        <v>10.112812248186946</v>
      </c>
      <c r="H41" s="30">
        <f t="shared" si="0"/>
        <v>57.969155196549117</v>
      </c>
      <c r="I41" s="29">
        <v>4211</v>
      </c>
      <c r="J41" s="29">
        <v>258278.71</v>
      </c>
      <c r="K41" s="30">
        <f t="shared" si="1"/>
        <v>17.881738304440749</v>
      </c>
      <c r="L41" s="30">
        <f t="shared" si="1"/>
        <v>9.328264029195438</v>
      </c>
    </row>
    <row r="42" spans="1:12" s="23" customFormat="1" ht="15.75">
      <c r="A42" s="27">
        <v>2</v>
      </c>
      <c r="B42" s="28" t="s">
        <v>42</v>
      </c>
      <c r="C42" s="29">
        <v>21</v>
      </c>
      <c r="D42" s="29">
        <v>1026.5999999999999</v>
      </c>
      <c r="E42" s="29">
        <v>26</v>
      </c>
      <c r="F42" s="29">
        <v>3400.54</v>
      </c>
      <c r="G42" s="30">
        <f t="shared" si="0"/>
        <v>123.80952380952381</v>
      </c>
      <c r="H42" s="30">
        <f t="shared" si="0"/>
        <v>331.24293785310738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74</v>
      </c>
      <c r="D43" s="29">
        <v>8435.4699999999993</v>
      </c>
      <c r="E43" s="29">
        <v>31</v>
      </c>
      <c r="F43" s="29">
        <v>1350.19</v>
      </c>
      <c r="G43" s="30">
        <f t="shared" si="0"/>
        <v>41.891891891891895</v>
      </c>
      <c r="H43" s="30">
        <f t="shared" si="0"/>
        <v>16.006102801622198</v>
      </c>
      <c r="I43" s="29">
        <v>522</v>
      </c>
      <c r="J43" s="29">
        <v>32005.98</v>
      </c>
      <c r="K43" s="30">
        <f t="shared" si="1"/>
        <v>5.9386973180076632</v>
      </c>
      <c r="L43" s="30">
        <f t="shared" si="1"/>
        <v>4.218555407458231</v>
      </c>
    </row>
    <row r="44" spans="1:12" s="23" customFormat="1" ht="15.75">
      <c r="A44" s="27">
        <v>4</v>
      </c>
      <c r="B44" s="28" t="s">
        <v>44</v>
      </c>
      <c r="C44" s="29">
        <v>4413</v>
      </c>
      <c r="D44" s="29">
        <v>8267.09</v>
      </c>
      <c r="E44" s="29">
        <v>180</v>
      </c>
      <c r="F44" s="29">
        <v>2274</v>
      </c>
      <c r="G44" s="30">
        <f t="shared" si="0"/>
        <v>4.078857919782461</v>
      </c>
      <c r="H44" s="30">
        <f t="shared" si="0"/>
        <v>27.506655909153039</v>
      </c>
      <c r="I44" s="29">
        <v>1220</v>
      </c>
      <c r="J44" s="29">
        <v>20911</v>
      </c>
      <c r="K44" s="30">
        <f t="shared" si="1"/>
        <v>14.754098360655737</v>
      </c>
      <c r="L44" s="30">
        <f t="shared" si="1"/>
        <v>10.874659270240542</v>
      </c>
    </row>
    <row r="45" spans="1:12" s="23" customFormat="1" ht="15.75">
      <c r="A45" s="27">
        <v>5</v>
      </c>
      <c r="B45" s="28" t="s">
        <v>45</v>
      </c>
      <c r="C45" s="29">
        <v>49</v>
      </c>
      <c r="D45" s="29">
        <v>758.39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6838</v>
      </c>
      <c r="D46" s="29">
        <v>10954.93</v>
      </c>
      <c r="E46" s="29">
        <v>168</v>
      </c>
      <c r="F46" s="29">
        <v>17832.939999999999</v>
      </c>
      <c r="G46" s="30">
        <f t="shared" si="0"/>
        <v>2.4568587306229892</v>
      </c>
      <c r="H46" s="30">
        <f t="shared" si="0"/>
        <v>162.78460930375638</v>
      </c>
      <c r="I46" s="29">
        <v>319</v>
      </c>
      <c r="J46" s="29">
        <v>21933.32</v>
      </c>
      <c r="K46" s="30">
        <f t="shared" si="1"/>
        <v>52.664576802507831</v>
      </c>
      <c r="L46" s="30">
        <f t="shared" si="1"/>
        <v>81.305246994071112</v>
      </c>
    </row>
    <row r="47" spans="1:12" s="23" customFormat="1" ht="15.75">
      <c r="A47" s="27">
        <v>7</v>
      </c>
      <c r="B47" s="28" t="s">
        <v>47</v>
      </c>
      <c r="C47" s="29">
        <v>8479</v>
      </c>
      <c r="D47" s="29">
        <v>96073.65</v>
      </c>
      <c r="E47" s="29">
        <v>1810</v>
      </c>
      <c r="F47" s="29">
        <v>97288.960000000006</v>
      </c>
      <c r="G47" s="30">
        <f t="shared" si="0"/>
        <v>21.346856940676968</v>
      </c>
      <c r="H47" s="30">
        <f t="shared" si="0"/>
        <v>101.26497744178555</v>
      </c>
      <c r="I47" s="29">
        <v>43043</v>
      </c>
      <c r="J47" s="29">
        <v>545490.97</v>
      </c>
      <c r="K47" s="30">
        <f t="shared" si="1"/>
        <v>4.2050972283530417</v>
      </c>
      <c r="L47" s="30">
        <f t="shared" si="1"/>
        <v>17.835118333856197</v>
      </c>
    </row>
    <row r="48" spans="1:12" s="23" customFormat="1" ht="15.75">
      <c r="A48" s="27">
        <v>8</v>
      </c>
      <c r="B48" s="28" t="s">
        <v>48</v>
      </c>
      <c r="C48" s="29">
        <v>11138</v>
      </c>
      <c r="D48" s="29">
        <v>61453.89</v>
      </c>
      <c r="E48" s="29">
        <v>1275</v>
      </c>
      <c r="F48" s="29">
        <v>137984.6</v>
      </c>
      <c r="G48" s="30">
        <f t="shared" si="0"/>
        <v>11.447297539953313</v>
      </c>
      <c r="H48" s="30">
        <f t="shared" si="0"/>
        <v>224.53354864923929</v>
      </c>
      <c r="I48" s="29">
        <v>5430</v>
      </c>
      <c r="J48" s="29">
        <v>211674.13</v>
      </c>
      <c r="K48" s="30">
        <f t="shared" si="1"/>
        <v>23.480662983425415</v>
      </c>
      <c r="L48" s="30">
        <f t="shared" si="1"/>
        <v>65.187276310052638</v>
      </c>
    </row>
    <row r="49" spans="1:12" s="23" customFormat="1" ht="15.75">
      <c r="A49" s="27">
        <v>9</v>
      </c>
      <c r="B49" s="28" t="s">
        <v>49</v>
      </c>
      <c r="C49" s="29">
        <v>607</v>
      </c>
      <c r="D49" s="29">
        <v>9028.4599999999991</v>
      </c>
      <c r="E49" s="29">
        <v>699</v>
      </c>
      <c r="F49" s="29">
        <v>29312.67</v>
      </c>
      <c r="G49" s="30">
        <f t="shared" si="0"/>
        <v>115.15650741350908</v>
      </c>
      <c r="H49" s="30">
        <f t="shared" si="0"/>
        <v>324.6696557330929</v>
      </c>
      <c r="I49" s="29">
        <v>7717</v>
      </c>
      <c r="J49" s="29">
        <v>104229.49</v>
      </c>
      <c r="K49" s="30">
        <f t="shared" si="1"/>
        <v>9.0579240637553458</v>
      </c>
      <c r="L49" s="30">
        <f t="shared" si="1"/>
        <v>28.123201984390406</v>
      </c>
    </row>
    <row r="50" spans="1:12" s="23" customFormat="1" ht="15.75">
      <c r="A50" s="27">
        <v>10</v>
      </c>
      <c r="B50" s="28" t="s">
        <v>50</v>
      </c>
      <c r="C50" s="29">
        <v>12</v>
      </c>
      <c r="D50" s="29">
        <v>616.67999999999995</v>
      </c>
      <c r="E50" s="29">
        <v>0</v>
      </c>
      <c r="F50" s="29">
        <v>0</v>
      </c>
      <c r="G50" s="30">
        <f t="shared" si="0"/>
        <v>0</v>
      </c>
      <c r="H50" s="30">
        <f t="shared" si="0"/>
        <v>0</v>
      </c>
      <c r="I50" s="29">
        <v>24</v>
      </c>
      <c r="J50" s="29">
        <v>1115.3699999999999</v>
      </c>
      <c r="K50" s="30">
        <f t="shared" si="1"/>
        <v>0</v>
      </c>
      <c r="L50" s="30">
        <f t="shared" si="1"/>
        <v>0</v>
      </c>
    </row>
    <row r="51" spans="1:12" s="23" customFormat="1" ht="15.75">
      <c r="A51" s="27">
        <v>11</v>
      </c>
      <c r="B51" s="28" t="s">
        <v>51</v>
      </c>
      <c r="C51" s="29">
        <v>4149</v>
      </c>
      <c r="D51" s="29">
        <v>6456.38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173</v>
      </c>
      <c r="J51" s="29">
        <v>9709.69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28" t="s">
        <v>52</v>
      </c>
      <c r="C52" s="29">
        <v>4242</v>
      </c>
      <c r="D52" s="29">
        <v>7269.48</v>
      </c>
      <c r="E52" s="29">
        <v>30</v>
      </c>
      <c r="F52" s="29">
        <v>2107</v>
      </c>
      <c r="G52" s="30">
        <f t="shared" si="0"/>
        <v>0.70721357850070721</v>
      </c>
      <c r="H52" s="30">
        <f t="shared" si="0"/>
        <v>28.984191441478625</v>
      </c>
      <c r="I52" s="29">
        <v>442</v>
      </c>
      <c r="J52" s="29">
        <v>19250</v>
      </c>
      <c r="K52" s="30">
        <f t="shared" si="1"/>
        <v>6.7873303167420813</v>
      </c>
      <c r="L52" s="30">
        <f t="shared" si="1"/>
        <v>10.945454545454545</v>
      </c>
    </row>
    <row r="53" spans="1:12" s="23" customFormat="1" ht="15.75">
      <c r="A53" s="27">
        <v>13</v>
      </c>
      <c r="B53" s="28" t="s">
        <v>53</v>
      </c>
      <c r="C53" s="29">
        <v>3899</v>
      </c>
      <c r="D53" s="29">
        <v>37641.379999999997</v>
      </c>
      <c r="E53" s="29">
        <v>1511</v>
      </c>
      <c r="F53" s="29">
        <v>28251.55</v>
      </c>
      <c r="G53" s="30">
        <f t="shared" si="0"/>
        <v>38.753526545268016</v>
      </c>
      <c r="H53" s="30">
        <f t="shared" si="0"/>
        <v>75.054501189913864</v>
      </c>
      <c r="I53" s="29">
        <v>12117</v>
      </c>
      <c r="J53" s="29">
        <v>311482.65999999997</v>
      </c>
      <c r="K53" s="30">
        <f t="shared" si="1"/>
        <v>12.470083353965503</v>
      </c>
      <c r="L53" s="30">
        <f t="shared" si="1"/>
        <v>9.0700233521827514</v>
      </c>
    </row>
    <row r="54" spans="1:12" s="23" customFormat="1" ht="15.75">
      <c r="A54" s="27">
        <v>14</v>
      </c>
      <c r="B54" s="28" t="s">
        <v>54</v>
      </c>
      <c r="C54" s="29">
        <v>3268</v>
      </c>
      <c r="D54" s="29">
        <v>4538.5200000000004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148</v>
      </c>
      <c r="J54" s="29">
        <v>6097.75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8" t="s">
        <v>55</v>
      </c>
      <c r="C55" s="29">
        <v>661</v>
      </c>
      <c r="D55" s="29">
        <v>14147.71</v>
      </c>
      <c r="E55" s="29">
        <v>224</v>
      </c>
      <c r="F55" s="29">
        <v>7356.41</v>
      </c>
      <c r="G55" s="30">
        <f t="shared" si="0"/>
        <v>33.888048411497728</v>
      </c>
      <c r="H55" s="30">
        <f t="shared" si="0"/>
        <v>51.99717834193661</v>
      </c>
      <c r="I55" s="29">
        <v>855</v>
      </c>
      <c r="J55" s="29">
        <v>24306.82</v>
      </c>
      <c r="K55" s="30">
        <f t="shared" si="1"/>
        <v>26.198830409356727</v>
      </c>
      <c r="L55" s="30">
        <f t="shared" si="1"/>
        <v>30.264798110160029</v>
      </c>
    </row>
    <row r="56" spans="1:12" s="23" customFormat="1" ht="15.75">
      <c r="A56" s="27">
        <v>16</v>
      </c>
      <c r="B56" s="28" t="s">
        <v>56</v>
      </c>
      <c r="C56" s="29">
        <v>5060</v>
      </c>
      <c r="D56" s="29">
        <v>7006.67</v>
      </c>
      <c r="E56" s="29">
        <v>4</v>
      </c>
      <c r="F56" s="29">
        <v>618.44000000000005</v>
      </c>
      <c r="G56" s="30">
        <f t="shared" si="0"/>
        <v>7.9051383399209488E-2</v>
      </c>
      <c r="H56" s="30">
        <f t="shared" si="0"/>
        <v>8.8264467999777363</v>
      </c>
      <c r="I56" s="29">
        <v>474</v>
      </c>
      <c r="J56" s="29">
        <v>38720.65</v>
      </c>
      <c r="K56" s="30">
        <f t="shared" si="1"/>
        <v>0.8438818565400843</v>
      </c>
      <c r="L56" s="30">
        <f t="shared" si="1"/>
        <v>1.5971839315713967</v>
      </c>
    </row>
    <row r="57" spans="1:12" s="23" customFormat="1" ht="15.75">
      <c r="A57" s="27">
        <v>17</v>
      </c>
      <c r="B57" s="28" t="s">
        <v>57</v>
      </c>
      <c r="C57" s="29">
        <v>56</v>
      </c>
      <c r="D57" s="29">
        <v>1878.39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28" t="s">
        <v>58</v>
      </c>
      <c r="C58" s="29">
        <v>7407</v>
      </c>
      <c r="D58" s="29">
        <v>28585.5</v>
      </c>
      <c r="E58" s="29">
        <v>1298</v>
      </c>
      <c r="F58" s="29">
        <v>50811.43</v>
      </c>
      <c r="G58" s="30">
        <f>(E58/C58)*100</f>
        <v>17.523963818009992</v>
      </c>
      <c r="H58" s="30">
        <f>(F58/D58)*100</f>
        <v>177.7524619125081</v>
      </c>
      <c r="I58" s="29">
        <v>9366</v>
      </c>
      <c r="J58" s="29">
        <v>186212.45</v>
      </c>
      <c r="K58" s="30">
        <f t="shared" si="1"/>
        <v>13.858637625453769</v>
      </c>
      <c r="L58" s="30">
        <f t="shared" si="1"/>
        <v>27.286806011091091</v>
      </c>
    </row>
    <row r="59" spans="1:12" s="23" customFormat="1" ht="15.75">
      <c r="A59" s="27">
        <v>19</v>
      </c>
      <c r="B59" s="28" t="s">
        <v>59</v>
      </c>
      <c r="C59" s="29">
        <v>89</v>
      </c>
      <c r="D59" s="29">
        <v>200.24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67908</v>
      </c>
      <c r="D60" s="25">
        <f>SUM(D41:D59)</f>
        <v>345901.05000000005</v>
      </c>
      <c r="E60" s="25">
        <f>SUM(E41:E59)</f>
        <v>8009</v>
      </c>
      <c r="F60" s="25">
        <f>SUM(F41:F59)</f>
        <v>402681.64999999997</v>
      </c>
      <c r="G60" s="13">
        <f t="shared" si="0"/>
        <v>11.793897626200152</v>
      </c>
      <c r="H60" s="13">
        <f t="shared" si="0"/>
        <v>116.41527251796428</v>
      </c>
      <c r="I60" s="25">
        <f>SUM(I41:I59)</f>
        <v>86061</v>
      </c>
      <c r="J60" s="25">
        <f>SUM(J41:J59)</f>
        <v>1791418.9899999998</v>
      </c>
      <c r="K60" s="30">
        <f t="shared" si="1"/>
        <v>9.3061897956100914</v>
      </c>
      <c r="L60" s="30">
        <f t="shared" si="1"/>
        <v>22.478362250698257</v>
      </c>
    </row>
    <row r="61" spans="1:12" s="2" customFormat="1" ht="19.5">
      <c r="A61" s="16">
        <v>1</v>
      </c>
      <c r="B61" s="28" t="s">
        <v>60</v>
      </c>
      <c r="C61" s="28">
        <v>0</v>
      </c>
      <c r="D61" s="28">
        <v>0</v>
      </c>
      <c r="E61" s="28">
        <v>0</v>
      </c>
      <c r="F61" s="28">
        <v>0</v>
      </c>
      <c r="G61" s="30" t="e">
        <f t="shared" si="0"/>
        <v>#DIV/0!</v>
      </c>
      <c r="H61" s="30" t="e">
        <f t="shared" si="0"/>
        <v>#DIV/0!</v>
      </c>
      <c r="I61" s="28">
        <v>0</v>
      </c>
      <c r="J61" s="28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28">
        <v>0</v>
      </c>
      <c r="D62" s="28">
        <v>0</v>
      </c>
      <c r="E62" s="28">
        <v>0</v>
      </c>
      <c r="F62" s="28">
        <v>0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28">
        <v>0</v>
      </c>
      <c r="J62" s="28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16">
        <v>3</v>
      </c>
      <c r="B63" s="28" t="s">
        <v>62</v>
      </c>
      <c r="C63" s="28">
        <v>0</v>
      </c>
      <c r="D63" s="28">
        <v>0</v>
      </c>
      <c r="E63" s="28">
        <v>34</v>
      </c>
      <c r="F63" s="28">
        <v>436.7</v>
      </c>
      <c r="G63" s="30" t="e">
        <f t="shared" si="2"/>
        <v>#DIV/0!</v>
      </c>
      <c r="H63" s="30" t="e">
        <f t="shared" si="3"/>
        <v>#DIV/0!</v>
      </c>
      <c r="I63" s="28">
        <v>34</v>
      </c>
      <c r="J63" s="28">
        <v>197.45</v>
      </c>
      <c r="K63" s="30">
        <f t="shared" si="4"/>
        <v>100</v>
      </c>
      <c r="L63" s="30">
        <f t="shared" si="5"/>
        <v>221.16991643454037</v>
      </c>
    </row>
    <row r="64" spans="1:12" s="2" customFormat="1" ht="19.5">
      <c r="A64" s="16">
        <v>4</v>
      </c>
      <c r="B64" s="28" t="s">
        <v>63</v>
      </c>
      <c r="C64" s="28">
        <v>0</v>
      </c>
      <c r="D64" s="28">
        <v>0</v>
      </c>
      <c r="E64" s="28">
        <v>103</v>
      </c>
      <c r="F64" s="28">
        <v>954.8</v>
      </c>
      <c r="G64" s="30" t="e">
        <f t="shared" si="2"/>
        <v>#DIV/0!</v>
      </c>
      <c r="H64" s="30" t="e">
        <f t="shared" si="3"/>
        <v>#DIV/0!</v>
      </c>
      <c r="I64" s="28">
        <v>1921</v>
      </c>
      <c r="J64" s="28">
        <v>26058.91</v>
      </c>
      <c r="K64" s="30">
        <f t="shared" si="4"/>
        <v>5.361790733992712</v>
      </c>
      <c r="L64" s="30">
        <f t="shared" si="5"/>
        <v>3.6640059004770347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137</v>
      </c>
      <c r="F65" s="25">
        <f>SUM(F61:F64)</f>
        <v>1391.5</v>
      </c>
      <c r="G65" s="13" t="e">
        <f t="shared" si="2"/>
        <v>#DIV/0!</v>
      </c>
      <c r="H65" s="13" t="e">
        <f t="shared" si="3"/>
        <v>#DIV/0!</v>
      </c>
      <c r="I65" s="25">
        <f>SUM(I61:I64)</f>
        <v>1955</v>
      </c>
      <c r="J65" s="25">
        <f>SUM(J61:J64)</f>
        <v>26256.36</v>
      </c>
      <c r="K65" s="30">
        <f t="shared" si="1"/>
        <v>7.0076726342711009</v>
      </c>
      <c r="L65" s="30">
        <f t="shared" si="1"/>
        <v>5.299668347021445</v>
      </c>
    </row>
    <row r="66" spans="1:12" s="19" customFormat="1" ht="22.5">
      <c r="A66" s="79" t="s">
        <v>64</v>
      </c>
      <c r="B66" s="80"/>
      <c r="C66" s="17">
        <f>C65+C60+C40+C36+C32+C30</f>
        <v>297922</v>
      </c>
      <c r="D66" s="17">
        <f>D65+D60+D40+D36+D32+D30</f>
        <v>1270712.73</v>
      </c>
      <c r="E66" s="17">
        <f>E65+E60+E40+E36+E32+E30</f>
        <v>20479</v>
      </c>
      <c r="F66" s="17">
        <f>F65+F60+F40+F36+F32+F30</f>
        <v>768856.42999999993</v>
      </c>
      <c r="G66" s="18">
        <f>(E66/C66)*100</f>
        <v>6.8739468720000545</v>
      </c>
      <c r="H66" s="18">
        <f>(F66/D66)*100</f>
        <v>60.505920169698783</v>
      </c>
      <c r="I66" s="17">
        <f>I65+I60+I40+I36+I32+I30</f>
        <v>152408</v>
      </c>
      <c r="J66" s="17">
        <f>J65+J60+J40+J36+J32+J30</f>
        <v>4336422.879999999</v>
      </c>
      <c r="K66" s="30">
        <f t="shared" si="1"/>
        <v>13.436958689832554</v>
      </c>
      <c r="L66" s="30">
        <f t="shared" si="1"/>
        <v>17.730199551017961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8" workbookViewId="0">
      <selection activeCell="C66" sqref="C66"/>
    </sheetView>
  </sheetViews>
  <sheetFormatPr defaultRowHeight="15"/>
  <cols>
    <col min="1" max="1" width="8" style="21" customWidth="1"/>
    <col min="2" max="2" width="31.42578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92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176</v>
      </c>
      <c r="D10" s="29">
        <v>4754.6499999999996</v>
      </c>
      <c r="E10" s="29">
        <v>3</v>
      </c>
      <c r="F10" s="29">
        <v>747.61</v>
      </c>
      <c r="G10" s="30">
        <f>(E10/C10)*100</f>
        <v>1.7045454545454544</v>
      </c>
      <c r="H10" s="30">
        <f>(F10/D10)*100</f>
        <v>15.723765156215496</v>
      </c>
      <c r="I10" s="29">
        <v>39</v>
      </c>
      <c r="J10" s="29">
        <v>14380.67</v>
      </c>
      <c r="K10" s="30">
        <f>E10/I10*100</f>
        <v>7.6923076923076925</v>
      </c>
      <c r="L10" s="30">
        <f>F10/J10*100</f>
        <v>5.1987146635031607</v>
      </c>
    </row>
    <row r="11" spans="1:12" ht="15.75">
      <c r="A11" s="27">
        <v>2</v>
      </c>
      <c r="B11" s="28" t="s">
        <v>14</v>
      </c>
      <c r="C11" s="29">
        <v>178</v>
      </c>
      <c r="D11" s="29">
        <v>4938.92</v>
      </c>
      <c r="E11" s="29">
        <v>94</v>
      </c>
      <c r="F11" s="29">
        <v>19329.47</v>
      </c>
      <c r="G11" s="30">
        <f t="shared" ref="G11:H61" si="0">(E11/C11)*100</f>
        <v>52.80898876404494</v>
      </c>
      <c r="H11" s="30">
        <f t="shared" si="0"/>
        <v>391.37038056903128</v>
      </c>
      <c r="I11" s="29">
        <v>161</v>
      </c>
      <c r="J11" s="29">
        <v>56579.27</v>
      </c>
      <c r="K11" s="30">
        <f t="shared" ref="K11:L66" si="1">E11/I11*100</f>
        <v>58.385093167701861</v>
      </c>
      <c r="L11" s="30">
        <f t="shared" si="1"/>
        <v>34.163519607092852</v>
      </c>
    </row>
    <row r="12" spans="1:12" ht="15.75">
      <c r="A12" s="27">
        <v>3</v>
      </c>
      <c r="B12" s="28" t="s">
        <v>15</v>
      </c>
      <c r="C12" s="29">
        <v>8072</v>
      </c>
      <c r="D12" s="29">
        <v>92807.96</v>
      </c>
      <c r="E12" s="29">
        <v>141</v>
      </c>
      <c r="F12" s="29">
        <v>19605.48</v>
      </c>
      <c r="G12" s="30">
        <f t="shared" si="0"/>
        <v>1.7467789890981169</v>
      </c>
      <c r="H12" s="30">
        <f t="shared" si="0"/>
        <v>21.124782831127845</v>
      </c>
      <c r="I12" s="29">
        <v>2568</v>
      </c>
      <c r="J12" s="29">
        <v>491642.65</v>
      </c>
      <c r="K12" s="30">
        <f t="shared" si="1"/>
        <v>5.490654205607477</v>
      </c>
      <c r="L12" s="30">
        <f t="shared" si="1"/>
        <v>3.9877500456886721</v>
      </c>
    </row>
    <row r="13" spans="1:12" ht="15.75">
      <c r="A13" s="27">
        <v>4</v>
      </c>
      <c r="B13" s="28" t="s">
        <v>16</v>
      </c>
      <c r="C13" s="29">
        <v>2941</v>
      </c>
      <c r="D13" s="29">
        <v>59263.47</v>
      </c>
      <c r="E13" s="29">
        <v>569</v>
      </c>
      <c r="F13" s="29">
        <v>13937.1</v>
      </c>
      <c r="G13" s="30">
        <f t="shared" si="0"/>
        <v>19.347160829649781</v>
      </c>
      <c r="H13" s="30">
        <f t="shared" si="0"/>
        <v>23.517185207008634</v>
      </c>
      <c r="I13" s="29">
        <v>702</v>
      </c>
      <c r="J13" s="29">
        <v>31212.9</v>
      </c>
      <c r="K13" s="30">
        <f t="shared" si="1"/>
        <v>81.054131054131048</v>
      </c>
      <c r="L13" s="30">
        <f t="shared" si="1"/>
        <v>44.651730534490547</v>
      </c>
    </row>
    <row r="14" spans="1:12" ht="15.75">
      <c r="A14" s="27">
        <v>5</v>
      </c>
      <c r="B14" s="28" t="s">
        <v>17</v>
      </c>
      <c r="C14" s="29">
        <v>275</v>
      </c>
      <c r="D14" s="29">
        <v>5559.87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485</v>
      </c>
      <c r="D15" s="29">
        <v>13179.29</v>
      </c>
      <c r="E15" s="29">
        <v>6</v>
      </c>
      <c r="F15" s="29">
        <v>188</v>
      </c>
      <c r="G15" s="30">
        <f t="shared" si="0"/>
        <v>1.2371134020618557</v>
      </c>
      <c r="H15" s="30">
        <f t="shared" si="0"/>
        <v>1.4264804856710793</v>
      </c>
      <c r="I15" s="29">
        <v>381</v>
      </c>
      <c r="J15" s="29">
        <v>50466.82</v>
      </c>
      <c r="K15" s="30">
        <f t="shared" si="1"/>
        <v>1.5748031496062991</v>
      </c>
      <c r="L15" s="30">
        <f t="shared" si="1"/>
        <v>0.37252198573240797</v>
      </c>
    </row>
    <row r="16" spans="1:12" ht="15.75">
      <c r="A16" s="27">
        <v>7</v>
      </c>
      <c r="B16" s="28" t="s">
        <v>19</v>
      </c>
      <c r="C16" s="29">
        <v>2305</v>
      </c>
      <c r="D16" s="29">
        <v>42441.55</v>
      </c>
      <c r="E16" s="29">
        <v>79</v>
      </c>
      <c r="F16" s="29">
        <v>12761.75</v>
      </c>
      <c r="G16" s="30">
        <f t="shared" si="0"/>
        <v>3.4273318872017353</v>
      </c>
      <c r="H16" s="30">
        <f t="shared" si="0"/>
        <v>30.069000778718024</v>
      </c>
      <c r="I16" s="29">
        <v>122</v>
      </c>
      <c r="J16" s="29">
        <v>42915.96</v>
      </c>
      <c r="K16" s="30">
        <f t="shared" si="1"/>
        <v>64.754098360655746</v>
      </c>
      <c r="L16" s="30">
        <f t="shared" si="1"/>
        <v>29.736606148388617</v>
      </c>
    </row>
    <row r="17" spans="1:12" ht="15.75">
      <c r="A17" s="27">
        <v>8</v>
      </c>
      <c r="B17" s="28" t="s">
        <v>20</v>
      </c>
      <c r="C17" s="29">
        <v>1437</v>
      </c>
      <c r="D17" s="29">
        <v>18848.43</v>
      </c>
      <c r="E17" s="29">
        <v>4</v>
      </c>
      <c r="F17" s="29">
        <v>850</v>
      </c>
      <c r="G17" s="30">
        <f t="shared" si="0"/>
        <v>0.27835768963117608</v>
      </c>
      <c r="H17" s="30">
        <f t="shared" si="0"/>
        <v>4.5096594252147257</v>
      </c>
      <c r="I17" s="29">
        <v>157</v>
      </c>
      <c r="J17" s="29">
        <v>24119</v>
      </c>
      <c r="K17" s="30">
        <f t="shared" si="1"/>
        <v>2.547770700636943</v>
      </c>
      <c r="L17" s="30">
        <f t="shared" si="1"/>
        <v>3.5241925452962395</v>
      </c>
    </row>
    <row r="18" spans="1:12" ht="15.75">
      <c r="A18" s="27">
        <v>9</v>
      </c>
      <c r="B18" s="28" t="s">
        <v>21</v>
      </c>
      <c r="C18" s="29">
        <v>3929</v>
      </c>
      <c r="D18" s="29">
        <v>53632.65</v>
      </c>
      <c r="E18" s="29">
        <v>16</v>
      </c>
      <c r="F18" s="29">
        <v>4628.32</v>
      </c>
      <c r="G18" s="30">
        <f t="shared" si="0"/>
        <v>0.40722830236701452</v>
      </c>
      <c r="H18" s="30">
        <f t="shared" si="0"/>
        <v>8.6296686812976802</v>
      </c>
      <c r="I18" s="29">
        <v>181</v>
      </c>
      <c r="J18" s="29">
        <v>27675.51</v>
      </c>
      <c r="K18" s="30">
        <f t="shared" si="1"/>
        <v>8.8397790055248606</v>
      </c>
      <c r="L18" s="30">
        <f t="shared" si="1"/>
        <v>16.723521987490024</v>
      </c>
    </row>
    <row r="19" spans="1:12" ht="15.75">
      <c r="A19" s="27">
        <v>10</v>
      </c>
      <c r="B19" s="28" t="s">
        <v>22</v>
      </c>
      <c r="C19" s="29">
        <v>522</v>
      </c>
      <c r="D19" s="29">
        <v>28153.97</v>
      </c>
      <c r="E19" s="29">
        <v>98</v>
      </c>
      <c r="F19" s="29">
        <v>28489.19</v>
      </c>
      <c r="G19" s="30">
        <f t="shared" si="0"/>
        <v>18.773946360153257</v>
      </c>
      <c r="H19" s="30">
        <f t="shared" si="0"/>
        <v>101.19066689351448</v>
      </c>
      <c r="I19" s="29">
        <v>855</v>
      </c>
      <c r="J19" s="29">
        <v>581989.88</v>
      </c>
      <c r="K19" s="30">
        <f t="shared" si="1"/>
        <v>11.461988304093568</v>
      </c>
      <c r="L19" s="30">
        <f t="shared" si="1"/>
        <v>4.8951349463327434</v>
      </c>
    </row>
    <row r="20" spans="1:12" ht="15.75">
      <c r="A20" s="27">
        <v>11</v>
      </c>
      <c r="B20" s="28" t="s">
        <v>23</v>
      </c>
      <c r="C20" s="29">
        <v>221</v>
      </c>
      <c r="D20" s="29">
        <v>8382.19</v>
      </c>
      <c r="E20" s="29">
        <v>8</v>
      </c>
      <c r="F20" s="29">
        <v>817.89</v>
      </c>
      <c r="G20" s="30">
        <f t="shared" si="0"/>
        <v>3.6199095022624439</v>
      </c>
      <c r="H20" s="30">
        <f t="shared" si="0"/>
        <v>9.7574738821238842</v>
      </c>
      <c r="I20" s="29">
        <v>63</v>
      </c>
      <c r="J20" s="29">
        <v>17383</v>
      </c>
      <c r="K20" s="30">
        <f t="shared" si="1"/>
        <v>12.698412698412698</v>
      </c>
      <c r="L20" s="30">
        <f t="shared" si="1"/>
        <v>4.7051141920266932</v>
      </c>
    </row>
    <row r="21" spans="1:12" ht="15.75">
      <c r="A21" s="27">
        <v>12</v>
      </c>
      <c r="B21" s="28" t="s">
        <v>24</v>
      </c>
      <c r="C21" s="29">
        <v>576</v>
      </c>
      <c r="D21" s="29">
        <v>10243.66</v>
      </c>
      <c r="E21" s="29">
        <v>4</v>
      </c>
      <c r="F21" s="29">
        <v>6</v>
      </c>
      <c r="G21" s="30">
        <f t="shared" si="0"/>
        <v>0.69444444444444442</v>
      </c>
      <c r="H21" s="30">
        <f t="shared" si="0"/>
        <v>5.8572814794712047E-2</v>
      </c>
      <c r="I21" s="29">
        <v>52</v>
      </c>
      <c r="J21" s="29">
        <v>17575</v>
      </c>
      <c r="K21" s="30">
        <f t="shared" si="1"/>
        <v>7.6923076923076925</v>
      </c>
      <c r="L21" s="30">
        <f t="shared" si="1"/>
        <v>3.4139402560455188E-2</v>
      </c>
    </row>
    <row r="22" spans="1:12" ht="15.75">
      <c r="A22" s="27">
        <v>13</v>
      </c>
      <c r="B22" s="28" t="s">
        <v>25</v>
      </c>
      <c r="C22" s="29">
        <v>741</v>
      </c>
      <c r="D22" s="29">
        <v>44766</v>
      </c>
      <c r="E22" s="29">
        <v>101</v>
      </c>
      <c r="F22" s="29">
        <v>28016.2</v>
      </c>
      <c r="G22" s="30">
        <f t="shared" si="0"/>
        <v>13.630229419703104</v>
      </c>
      <c r="H22" s="30">
        <f t="shared" si="0"/>
        <v>62.583657239869552</v>
      </c>
      <c r="I22" s="29">
        <v>192</v>
      </c>
      <c r="J22" s="29">
        <v>62085.273000000001</v>
      </c>
      <c r="K22" s="30">
        <f t="shared" si="1"/>
        <v>52.604166666666664</v>
      </c>
      <c r="L22" s="30">
        <f t="shared" si="1"/>
        <v>45.125355251317004</v>
      </c>
    </row>
    <row r="23" spans="1:12" ht="15.75">
      <c r="A23" s="27">
        <v>14</v>
      </c>
      <c r="B23" s="28" t="s">
        <v>26</v>
      </c>
      <c r="C23" s="29">
        <v>54</v>
      </c>
      <c r="D23" s="29">
        <v>2184.8000000000002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28" t="s">
        <v>27</v>
      </c>
      <c r="C24" s="29">
        <v>382</v>
      </c>
      <c r="D24" s="29">
        <v>11404.51</v>
      </c>
      <c r="E24" s="29">
        <v>41</v>
      </c>
      <c r="F24" s="29">
        <v>26665.61</v>
      </c>
      <c r="G24" s="30">
        <f t="shared" si="0"/>
        <v>10.732984293193718</v>
      </c>
      <c r="H24" s="30">
        <f t="shared" si="0"/>
        <v>233.8163586160212</v>
      </c>
      <c r="I24" s="29">
        <v>164</v>
      </c>
      <c r="J24" s="29">
        <v>26638.62</v>
      </c>
      <c r="K24" s="30">
        <f t="shared" si="1"/>
        <v>25</v>
      </c>
      <c r="L24" s="30">
        <f t="shared" si="1"/>
        <v>100.1013190623238</v>
      </c>
    </row>
    <row r="25" spans="1:12" ht="15.75">
      <c r="A25" s="27">
        <v>16</v>
      </c>
      <c r="B25" s="28" t="s">
        <v>28</v>
      </c>
      <c r="C25" s="29">
        <v>850</v>
      </c>
      <c r="D25" s="29">
        <v>12413.44</v>
      </c>
      <c r="E25" s="29">
        <v>6</v>
      </c>
      <c r="F25" s="29">
        <v>1284.07</v>
      </c>
      <c r="G25" s="30">
        <f t="shared" si="0"/>
        <v>0.70588235294117652</v>
      </c>
      <c r="H25" s="30">
        <f t="shared" si="0"/>
        <v>10.344191457001441</v>
      </c>
      <c r="I25" s="29">
        <v>71</v>
      </c>
      <c r="J25" s="29">
        <v>8957.66</v>
      </c>
      <c r="K25" s="30">
        <f t="shared" si="1"/>
        <v>8.4507042253521121</v>
      </c>
      <c r="L25" s="30">
        <f t="shared" si="1"/>
        <v>14.334882100905816</v>
      </c>
    </row>
    <row r="26" spans="1:12" ht="15.75">
      <c r="A26" s="27">
        <v>17</v>
      </c>
      <c r="B26" s="28" t="s">
        <v>29</v>
      </c>
      <c r="C26" s="29">
        <v>1667</v>
      </c>
      <c r="D26" s="29">
        <v>40796.33</v>
      </c>
      <c r="E26" s="29">
        <v>282</v>
      </c>
      <c r="F26" s="29">
        <v>5586.1</v>
      </c>
      <c r="G26" s="30">
        <f t="shared" si="0"/>
        <v>16.916616676664667</v>
      </c>
      <c r="H26" s="30">
        <f t="shared" si="0"/>
        <v>13.692653236210218</v>
      </c>
      <c r="I26" s="29">
        <v>788</v>
      </c>
      <c r="J26" s="29">
        <v>111753.08</v>
      </c>
      <c r="K26" s="30">
        <f t="shared" si="1"/>
        <v>35.786802030456855</v>
      </c>
      <c r="L26" s="30">
        <f t="shared" si="1"/>
        <v>4.9986094342992606</v>
      </c>
    </row>
    <row r="27" spans="1:12" ht="15.75">
      <c r="A27" s="27">
        <v>18</v>
      </c>
      <c r="B27" s="28" t="s">
        <v>30</v>
      </c>
      <c r="C27" s="29">
        <v>91</v>
      </c>
      <c r="D27" s="29">
        <v>1676.31</v>
      </c>
      <c r="E27" s="29">
        <v>1</v>
      </c>
      <c r="F27" s="29">
        <v>1</v>
      </c>
      <c r="G27" s="30">
        <f t="shared" si="0"/>
        <v>1.098901098901099</v>
      </c>
      <c r="H27" s="30">
        <f t="shared" si="0"/>
        <v>5.9654837112467267E-2</v>
      </c>
      <c r="I27" s="29">
        <v>34</v>
      </c>
      <c r="J27" s="29">
        <v>819.42</v>
      </c>
      <c r="K27" s="30">
        <f t="shared" si="1"/>
        <v>2.9411764705882351</v>
      </c>
      <c r="L27" s="30">
        <f t="shared" si="1"/>
        <v>0.12203753874691856</v>
      </c>
    </row>
    <row r="28" spans="1:12" ht="15.75">
      <c r="A28" s="27">
        <v>19</v>
      </c>
      <c r="B28" s="28" t="s">
        <v>31</v>
      </c>
      <c r="C28" s="29">
        <v>942</v>
      </c>
      <c r="D28" s="29">
        <v>9276.57</v>
      </c>
      <c r="E28" s="29">
        <v>37</v>
      </c>
      <c r="F28" s="29">
        <v>18580</v>
      </c>
      <c r="G28" s="30">
        <f t="shared" si="0"/>
        <v>3.9278131634819533</v>
      </c>
      <c r="H28" s="30">
        <f t="shared" si="0"/>
        <v>200.28954667511809</v>
      </c>
      <c r="I28" s="29">
        <v>58</v>
      </c>
      <c r="J28" s="29">
        <v>28809.54</v>
      </c>
      <c r="K28" s="30">
        <f t="shared" si="1"/>
        <v>63.793103448275865</v>
      </c>
      <c r="L28" s="30">
        <f t="shared" si="1"/>
        <v>64.492525739737587</v>
      </c>
    </row>
    <row r="29" spans="1:12" ht="15.75">
      <c r="A29" s="27">
        <v>20</v>
      </c>
      <c r="B29" s="28" t="s">
        <v>32</v>
      </c>
      <c r="C29" s="29">
        <v>353</v>
      </c>
      <c r="D29" s="29">
        <v>7009.77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0</v>
      </c>
      <c r="J29" s="29"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26197</v>
      </c>
      <c r="D30" s="12">
        <f>SUM(D10:D29)</f>
        <v>471734.34</v>
      </c>
      <c r="E30" s="12">
        <f>SUM(E10:E29)</f>
        <v>1490</v>
      </c>
      <c r="F30" s="12">
        <f>SUM(F10:F29)</f>
        <v>181493.79</v>
      </c>
      <c r="G30" s="13">
        <f t="shared" si="0"/>
        <v>5.6876741611634918</v>
      </c>
      <c r="H30" s="13">
        <f t="shared" si="0"/>
        <v>38.473728666859401</v>
      </c>
      <c r="I30" s="12">
        <f>SUM(I10:I29)</f>
        <v>6588</v>
      </c>
      <c r="J30" s="12">
        <f>SUM(J10:J29)</f>
        <v>1595004.2530000003</v>
      </c>
      <c r="K30" s="30">
        <f t="shared" si="1"/>
        <v>22.616879174256223</v>
      </c>
      <c r="L30" s="30">
        <f t="shared" si="1"/>
        <v>11.378890661804398</v>
      </c>
    </row>
    <row r="31" spans="1:12" s="23" customFormat="1" ht="15.75">
      <c r="A31" s="27">
        <v>1</v>
      </c>
      <c r="B31" s="28" t="s">
        <v>34</v>
      </c>
      <c r="C31" s="29">
        <v>6554</v>
      </c>
      <c r="D31" s="29">
        <v>205995.58</v>
      </c>
      <c r="E31" s="29">
        <v>336</v>
      </c>
      <c r="F31" s="29">
        <v>31016.02</v>
      </c>
      <c r="G31" s="30">
        <f t="shared" si="0"/>
        <v>5.1266402197131526</v>
      </c>
      <c r="H31" s="30">
        <f t="shared" si="0"/>
        <v>15.056643448369137</v>
      </c>
      <c r="I31" s="29">
        <v>864</v>
      </c>
      <c r="J31" s="29">
        <v>246937.26</v>
      </c>
      <c r="K31" s="30">
        <f t="shared" si="1"/>
        <v>38.888888888888893</v>
      </c>
      <c r="L31" s="30">
        <f t="shared" si="1"/>
        <v>12.560283531128514</v>
      </c>
    </row>
    <row r="32" spans="1:12" s="24" customFormat="1" ht="19.5">
      <c r="A32" s="15"/>
      <c r="B32" s="11" t="s">
        <v>33</v>
      </c>
      <c r="C32" s="12">
        <f>SUM(C31:C31)</f>
        <v>6554</v>
      </c>
      <c r="D32" s="12">
        <f>SUM(D31:D31)</f>
        <v>205995.58</v>
      </c>
      <c r="E32" s="12">
        <f>SUM(E31:E31)</f>
        <v>336</v>
      </c>
      <c r="F32" s="12">
        <f>SUM(F31:F31)</f>
        <v>31016.02</v>
      </c>
      <c r="G32" s="13">
        <f t="shared" si="0"/>
        <v>5.1266402197131526</v>
      </c>
      <c r="H32" s="13">
        <f t="shared" si="0"/>
        <v>15.056643448369137</v>
      </c>
      <c r="I32" s="12">
        <f>SUM(I31:I31)</f>
        <v>864</v>
      </c>
      <c r="J32" s="12">
        <f>SUM(J31:J31)</f>
        <v>246937.26</v>
      </c>
      <c r="K32" s="30">
        <f t="shared" si="1"/>
        <v>38.888888888888893</v>
      </c>
      <c r="L32" s="30">
        <f t="shared" si="1"/>
        <v>12.560283531128514</v>
      </c>
    </row>
    <row r="33" spans="1:12" s="23" customFormat="1" ht="15.75">
      <c r="A33" s="27">
        <v>1</v>
      </c>
      <c r="B33" s="28" t="s">
        <v>35</v>
      </c>
      <c r="C33" s="29">
        <v>10885</v>
      </c>
      <c r="D33" s="29">
        <v>21907.77</v>
      </c>
      <c r="E33" s="29">
        <v>73</v>
      </c>
      <c r="F33" s="29">
        <v>18678</v>
      </c>
      <c r="G33" s="30">
        <f t="shared" si="0"/>
        <v>0.67064768029398247</v>
      </c>
      <c r="H33" s="30">
        <f t="shared" si="0"/>
        <v>85.257422366585004</v>
      </c>
      <c r="I33" s="29">
        <v>39</v>
      </c>
      <c r="J33" s="29">
        <v>15493</v>
      </c>
      <c r="K33" s="30">
        <f t="shared" si="1"/>
        <v>187.17948717948718</v>
      </c>
      <c r="L33" s="30">
        <f t="shared" si="1"/>
        <v>120.55767120635126</v>
      </c>
    </row>
    <row r="34" spans="1:12" s="23" customFormat="1" ht="15.75">
      <c r="A34" s="27">
        <v>2</v>
      </c>
      <c r="B34" s="28" t="s">
        <v>36</v>
      </c>
      <c r="C34" s="29">
        <v>437</v>
      </c>
      <c r="D34" s="29">
        <v>1136.08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11322</v>
      </c>
      <c r="D36" s="12">
        <f t="shared" ref="D36:F36" si="2">SUM(D33:D35)</f>
        <v>23043.85</v>
      </c>
      <c r="E36" s="12">
        <f t="shared" si="2"/>
        <v>73</v>
      </c>
      <c r="F36" s="12">
        <f t="shared" si="2"/>
        <v>18678</v>
      </c>
      <c r="G36" s="13">
        <f t="shared" si="0"/>
        <v>0.64476240946829189</v>
      </c>
      <c r="H36" s="13">
        <f t="shared" si="0"/>
        <v>81.054164126220229</v>
      </c>
      <c r="I36" s="12">
        <f>SUM(I33:I35)</f>
        <v>39</v>
      </c>
      <c r="J36" s="12">
        <f>SUM(J33:J35)</f>
        <v>15493</v>
      </c>
      <c r="K36" s="30">
        <f t="shared" si="1"/>
        <v>187.17948717948718</v>
      </c>
      <c r="L36" s="30">
        <f t="shared" si="1"/>
        <v>120.55767120635126</v>
      </c>
    </row>
    <row r="37" spans="1:12" s="23" customFormat="1" ht="15.75">
      <c r="A37" s="27">
        <v>1</v>
      </c>
      <c r="B37" s="28" t="s">
        <v>38</v>
      </c>
      <c r="C37" s="29">
        <v>964</v>
      </c>
      <c r="D37" s="29">
        <v>9397.31</v>
      </c>
      <c r="E37" s="29">
        <v>0</v>
      </c>
      <c r="F37" s="29">
        <v>0</v>
      </c>
      <c r="G37" s="30">
        <f t="shared" si="0"/>
        <v>0</v>
      </c>
      <c r="H37" s="30">
        <f t="shared" si="0"/>
        <v>0</v>
      </c>
      <c r="I37" s="29">
        <v>0</v>
      </c>
      <c r="J37" s="29">
        <v>0</v>
      </c>
      <c r="K37" s="30" t="e">
        <f t="shared" si="1"/>
        <v>#DIV/0!</v>
      </c>
      <c r="L37" s="30" t="e">
        <f t="shared" si="1"/>
        <v>#DIV/0!</v>
      </c>
    </row>
    <row r="38" spans="1:12" s="23" customFormat="1" ht="31.5">
      <c r="A38" s="27">
        <v>2</v>
      </c>
      <c r="B38" s="28" t="s">
        <v>39</v>
      </c>
      <c r="C38" s="29">
        <v>2568</v>
      </c>
      <c r="D38" s="29">
        <v>4721.3999999999996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220</v>
      </c>
      <c r="D39" s="29">
        <v>12889.64</v>
      </c>
      <c r="E39" s="29">
        <v>22</v>
      </c>
      <c r="F39" s="29">
        <v>8677.27</v>
      </c>
      <c r="G39" s="30">
        <f t="shared" si="0"/>
        <v>10</v>
      </c>
      <c r="H39" s="30">
        <f t="shared" si="0"/>
        <v>67.319723436806626</v>
      </c>
      <c r="I39" s="29">
        <v>47</v>
      </c>
      <c r="J39" s="29">
        <v>24023.4</v>
      </c>
      <c r="K39" s="30">
        <f t="shared" si="1"/>
        <v>46.808510638297875</v>
      </c>
      <c r="L39" s="30">
        <f t="shared" si="1"/>
        <v>36.120074593937581</v>
      </c>
    </row>
    <row r="40" spans="1:12" s="24" customFormat="1" ht="19.5">
      <c r="A40" s="15"/>
      <c r="B40" s="11" t="s">
        <v>33</v>
      </c>
      <c r="C40" s="12">
        <f>SUM(C37:C39)</f>
        <v>3752</v>
      </c>
      <c r="D40" s="12">
        <f t="shared" ref="D40:F40" si="3">SUM(D37:D39)</f>
        <v>27008.35</v>
      </c>
      <c r="E40" s="12">
        <f t="shared" si="3"/>
        <v>22</v>
      </c>
      <c r="F40" s="12">
        <f t="shared" si="3"/>
        <v>8677.27</v>
      </c>
      <c r="G40" s="13">
        <f t="shared" si="0"/>
        <v>0.5863539445628998</v>
      </c>
      <c r="H40" s="13">
        <f t="shared" si="0"/>
        <v>32.12810112428194</v>
      </c>
      <c r="I40" s="12">
        <f>SUM(I37:I39)</f>
        <v>47</v>
      </c>
      <c r="J40" s="12">
        <f>SUM(J37:J39)</f>
        <v>24023.4</v>
      </c>
      <c r="K40" s="30">
        <f t="shared" si="1"/>
        <v>46.808510638297875</v>
      </c>
      <c r="L40" s="30">
        <f t="shared" si="1"/>
        <v>36.120074593937581</v>
      </c>
    </row>
    <row r="41" spans="1:12" s="23" customFormat="1" ht="15.75">
      <c r="A41" s="27">
        <v>1</v>
      </c>
      <c r="B41" s="28" t="s">
        <v>41</v>
      </c>
      <c r="C41" s="29">
        <v>1276</v>
      </c>
      <c r="D41" s="29">
        <v>33175.75</v>
      </c>
      <c r="E41" s="29">
        <v>182</v>
      </c>
      <c r="F41" s="29">
        <v>5525.62</v>
      </c>
      <c r="G41" s="30">
        <f t="shared" si="0"/>
        <v>14.263322884012538</v>
      </c>
      <c r="H41" s="30">
        <f t="shared" si="0"/>
        <v>16.655599345907778</v>
      </c>
      <c r="I41" s="29">
        <v>931</v>
      </c>
      <c r="J41" s="29">
        <v>65428.06</v>
      </c>
      <c r="K41" s="30">
        <f t="shared" si="1"/>
        <v>19.548872180451127</v>
      </c>
      <c r="L41" s="30">
        <f t="shared" si="1"/>
        <v>8.4453367561257355</v>
      </c>
    </row>
    <row r="42" spans="1:12" s="23" customFormat="1" ht="15.75">
      <c r="A42" s="27">
        <v>2</v>
      </c>
      <c r="B42" s="28" t="s">
        <v>42</v>
      </c>
      <c r="C42" s="29">
        <v>10</v>
      </c>
      <c r="D42" s="29">
        <v>1159.46</v>
      </c>
      <c r="E42" s="29">
        <v>50</v>
      </c>
      <c r="F42" s="29">
        <v>1400.3</v>
      </c>
      <c r="G42" s="30">
        <f t="shared" si="0"/>
        <v>500</v>
      </c>
      <c r="H42" s="30">
        <f t="shared" si="0"/>
        <v>120.77173856795405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35</v>
      </c>
      <c r="D43" s="29">
        <v>3096.9</v>
      </c>
      <c r="E43" s="29">
        <v>8</v>
      </c>
      <c r="F43" s="29">
        <v>4027.32</v>
      </c>
      <c r="G43" s="30">
        <f t="shared" si="0"/>
        <v>22.857142857142858</v>
      </c>
      <c r="H43" s="30">
        <f t="shared" si="0"/>
        <v>130.04359197907584</v>
      </c>
      <c r="I43" s="29">
        <v>40</v>
      </c>
      <c r="J43" s="29">
        <v>8518.68</v>
      </c>
      <c r="K43" s="30">
        <f t="shared" si="1"/>
        <v>20</v>
      </c>
      <c r="L43" s="30">
        <f t="shared" si="1"/>
        <v>47.276338587668512</v>
      </c>
    </row>
    <row r="44" spans="1:12" s="23" customFormat="1" ht="15.75">
      <c r="A44" s="27">
        <v>4</v>
      </c>
      <c r="B44" s="28" t="s">
        <v>44</v>
      </c>
      <c r="C44" s="29">
        <v>220</v>
      </c>
      <c r="D44" s="29">
        <v>3493.62</v>
      </c>
      <c r="E44" s="29">
        <v>17</v>
      </c>
      <c r="F44" s="29">
        <v>528</v>
      </c>
      <c r="G44" s="30">
        <f t="shared" si="0"/>
        <v>7.7272727272727266</v>
      </c>
      <c r="H44" s="30">
        <f t="shared" si="0"/>
        <v>15.113263606230786</v>
      </c>
      <c r="I44" s="29">
        <v>40</v>
      </c>
      <c r="J44" s="29">
        <v>1855</v>
      </c>
      <c r="K44" s="30">
        <f t="shared" si="1"/>
        <v>42.5</v>
      </c>
      <c r="L44" s="30">
        <f t="shared" si="1"/>
        <v>28.463611859838274</v>
      </c>
    </row>
    <row r="45" spans="1:12" s="23" customFormat="1" ht="15.75">
      <c r="A45" s="27">
        <v>5</v>
      </c>
      <c r="B45" s="28" t="s">
        <v>45</v>
      </c>
      <c r="C45" s="29">
        <v>71</v>
      </c>
      <c r="D45" s="29">
        <v>1114.69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243</v>
      </c>
      <c r="D46" s="29">
        <v>5128.8</v>
      </c>
      <c r="E46" s="29">
        <v>15</v>
      </c>
      <c r="F46" s="29">
        <v>4159.79</v>
      </c>
      <c r="G46" s="30">
        <f t="shared" si="0"/>
        <v>6.1728395061728394</v>
      </c>
      <c r="H46" s="30">
        <f t="shared" si="0"/>
        <v>81.106496646389019</v>
      </c>
      <c r="I46" s="29">
        <v>34</v>
      </c>
      <c r="J46" s="29">
        <v>7545.57</v>
      </c>
      <c r="K46" s="30">
        <f t="shared" si="1"/>
        <v>44.117647058823529</v>
      </c>
      <c r="L46" s="30">
        <f t="shared" si="1"/>
        <v>55.128903449308666</v>
      </c>
    </row>
    <row r="47" spans="1:12" s="23" customFormat="1" ht="15.75">
      <c r="A47" s="27">
        <v>7</v>
      </c>
      <c r="B47" s="28" t="s">
        <v>47</v>
      </c>
      <c r="C47" s="29">
        <v>1886</v>
      </c>
      <c r="D47" s="29">
        <v>78628.039999999994</v>
      </c>
      <c r="E47" s="29">
        <v>747</v>
      </c>
      <c r="F47" s="29">
        <v>44230.84</v>
      </c>
      <c r="G47" s="30">
        <f t="shared" si="0"/>
        <v>39.607635206786853</v>
      </c>
      <c r="H47" s="30">
        <f t="shared" si="0"/>
        <v>56.253265374540682</v>
      </c>
      <c r="I47" s="29">
        <v>3113</v>
      </c>
      <c r="J47" s="29">
        <v>132659.63</v>
      </c>
      <c r="K47" s="30">
        <f t="shared" si="1"/>
        <v>23.996145197558626</v>
      </c>
      <c r="L47" s="30">
        <f t="shared" si="1"/>
        <v>33.341597590766682</v>
      </c>
    </row>
    <row r="48" spans="1:12" s="23" customFormat="1" ht="15.75">
      <c r="A48" s="27">
        <v>8</v>
      </c>
      <c r="B48" s="28" t="s">
        <v>48</v>
      </c>
      <c r="C48" s="29">
        <v>2258</v>
      </c>
      <c r="D48" s="29">
        <v>71752.91</v>
      </c>
      <c r="E48" s="29">
        <v>320</v>
      </c>
      <c r="F48" s="29">
        <v>36884.74</v>
      </c>
      <c r="G48" s="30">
        <f t="shared" si="0"/>
        <v>14.1718334809566</v>
      </c>
      <c r="H48" s="30">
        <f t="shared" si="0"/>
        <v>51.405218269196325</v>
      </c>
      <c r="I48" s="29">
        <v>938</v>
      </c>
      <c r="J48" s="29">
        <v>49790.06</v>
      </c>
      <c r="K48" s="30">
        <f t="shared" si="1"/>
        <v>34.115138592750533</v>
      </c>
      <c r="L48" s="30">
        <f t="shared" si="1"/>
        <v>74.080529326536265</v>
      </c>
    </row>
    <row r="49" spans="1:12" s="23" customFormat="1" ht="15.75">
      <c r="A49" s="27">
        <v>9</v>
      </c>
      <c r="B49" s="28" t="s">
        <v>49</v>
      </c>
      <c r="C49" s="29">
        <v>263</v>
      </c>
      <c r="D49" s="29">
        <v>8498.26</v>
      </c>
      <c r="E49" s="29">
        <v>28</v>
      </c>
      <c r="F49" s="29">
        <v>15178.34</v>
      </c>
      <c r="G49" s="30">
        <f t="shared" si="0"/>
        <v>10.646387832699618</v>
      </c>
      <c r="H49" s="30">
        <f t="shared" si="0"/>
        <v>178.60526743121531</v>
      </c>
      <c r="I49" s="29">
        <v>64</v>
      </c>
      <c r="J49" s="29">
        <v>11478.09</v>
      </c>
      <c r="K49" s="30">
        <f t="shared" si="1"/>
        <v>43.75</v>
      </c>
      <c r="L49" s="30">
        <f t="shared" si="1"/>
        <v>132.23750641439474</v>
      </c>
    </row>
    <row r="50" spans="1:12" s="23" customFormat="1" ht="15.75">
      <c r="A50" s="27">
        <v>10</v>
      </c>
      <c r="B50" s="28" t="s">
        <v>50</v>
      </c>
      <c r="C50" s="29">
        <v>14</v>
      </c>
      <c r="D50" s="29">
        <v>560.29</v>
      </c>
      <c r="E50" s="29">
        <v>0</v>
      </c>
      <c r="F50" s="29">
        <v>0</v>
      </c>
      <c r="G50" s="30">
        <f t="shared" si="0"/>
        <v>0</v>
      </c>
      <c r="H50" s="30">
        <f t="shared" si="0"/>
        <v>0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28" t="s">
        <v>51</v>
      </c>
      <c r="C51" s="29">
        <v>26</v>
      </c>
      <c r="D51" s="29">
        <v>506.54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10</v>
      </c>
      <c r="J51" s="29">
        <v>4674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28" t="s">
        <v>52</v>
      </c>
      <c r="C52" s="29">
        <v>68</v>
      </c>
      <c r="D52" s="29">
        <v>2933.35</v>
      </c>
      <c r="E52" s="29">
        <v>12</v>
      </c>
      <c r="F52" s="29">
        <v>566</v>
      </c>
      <c r="G52" s="30">
        <f t="shared" si="0"/>
        <v>17.647058823529413</v>
      </c>
      <c r="H52" s="30">
        <f t="shared" si="0"/>
        <v>19.295344912812993</v>
      </c>
      <c r="I52" s="29">
        <v>95</v>
      </c>
      <c r="J52" s="29">
        <v>12023</v>
      </c>
      <c r="K52" s="30">
        <f t="shared" si="1"/>
        <v>12.631578947368421</v>
      </c>
      <c r="L52" s="30">
        <f t="shared" si="1"/>
        <v>4.70764368294103</v>
      </c>
    </row>
    <row r="53" spans="1:12" s="23" customFormat="1" ht="15.75">
      <c r="A53" s="27">
        <v>13</v>
      </c>
      <c r="B53" s="28" t="s">
        <v>53</v>
      </c>
      <c r="C53" s="29">
        <v>408</v>
      </c>
      <c r="D53" s="29">
        <v>25174.76</v>
      </c>
      <c r="E53" s="29">
        <v>241</v>
      </c>
      <c r="F53" s="29">
        <v>4974.3</v>
      </c>
      <c r="G53" s="30">
        <f t="shared" si="0"/>
        <v>59.068627450980394</v>
      </c>
      <c r="H53" s="30">
        <f t="shared" si="0"/>
        <v>19.759076154052714</v>
      </c>
      <c r="I53" s="29">
        <v>1736</v>
      </c>
      <c r="J53" s="29">
        <v>65190.48</v>
      </c>
      <c r="K53" s="30">
        <f t="shared" si="1"/>
        <v>13.882488479262673</v>
      </c>
      <c r="L53" s="30">
        <f t="shared" si="1"/>
        <v>7.6304086118095773</v>
      </c>
    </row>
    <row r="54" spans="1:12" s="23" customFormat="1" ht="15.75">
      <c r="A54" s="27">
        <v>14</v>
      </c>
      <c r="B54" s="28" t="s">
        <v>54</v>
      </c>
      <c r="C54" s="29">
        <v>61</v>
      </c>
      <c r="D54" s="29">
        <v>957.01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6</v>
      </c>
      <c r="J54" s="29">
        <v>105.85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8" t="s">
        <v>55</v>
      </c>
      <c r="C55" s="29">
        <v>84</v>
      </c>
      <c r="D55" s="29">
        <v>15854.95</v>
      </c>
      <c r="E55" s="29">
        <v>13</v>
      </c>
      <c r="F55" s="29">
        <v>1634.23</v>
      </c>
      <c r="G55" s="30">
        <f t="shared" si="0"/>
        <v>15.476190476190476</v>
      </c>
      <c r="H55" s="30">
        <f t="shared" si="0"/>
        <v>10.307380344939594</v>
      </c>
      <c r="I55" s="29">
        <v>61</v>
      </c>
      <c r="J55" s="29">
        <v>3059.47</v>
      </c>
      <c r="K55" s="30">
        <f t="shared" si="1"/>
        <v>21.311475409836063</v>
      </c>
      <c r="L55" s="30">
        <f t="shared" si="1"/>
        <v>53.415460847793902</v>
      </c>
    </row>
    <row r="56" spans="1:12" s="23" customFormat="1" ht="15.75">
      <c r="A56" s="27">
        <v>16</v>
      </c>
      <c r="B56" s="28" t="s">
        <v>56</v>
      </c>
      <c r="C56" s="29">
        <v>65</v>
      </c>
      <c r="D56" s="29">
        <v>1223.82</v>
      </c>
      <c r="E56" s="29">
        <v>1</v>
      </c>
      <c r="F56" s="29">
        <v>327.93</v>
      </c>
      <c r="G56" s="30">
        <f t="shared" si="0"/>
        <v>1.5384615384615385</v>
      </c>
      <c r="H56" s="30">
        <f t="shared" si="0"/>
        <v>26.795607197136835</v>
      </c>
      <c r="I56" s="29">
        <v>57</v>
      </c>
      <c r="J56" s="29">
        <v>12170.14</v>
      </c>
      <c r="K56" s="30">
        <f t="shared" si="1"/>
        <v>1.7543859649122806</v>
      </c>
      <c r="L56" s="30">
        <f t="shared" si="1"/>
        <v>2.6945458310257733</v>
      </c>
    </row>
    <row r="57" spans="1:12" s="23" customFormat="1" ht="15.75">
      <c r="A57" s="27">
        <v>17</v>
      </c>
      <c r="B57" s="28" t="s">
        <v>57</v>
      </c>
      <c r="C57" s="29">
        <v>63</v>
      </c>
      <c r="D57" s="29">
        <v>1880.93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28" t="s">
        <v>58</v>
      </c>
      <c r="C58" s="29">
        <v>148</v>
      </c>
      <c r="D58" s="29">
        <v>16068.24</v>
      </c>
      <c r="E58" s="29">
        <v>169</v>
      </c>
      <c r="F58" s="29">
        <v>14329.52</v>
      </c>
      <c r="G58" s="30">
        <f>(E58/C58)*100</f>
        <v>114.18918918918919</v>
      </c>
      <c r="H58" s="30">
        <f>(F58/D58)*100</f>
        <v>89.17915092132057</v>
      </c>
      <c r="I58" s="29">
        <v>1118</v>
      </c>
      <c r="J58" s="29">
        <v>54401.91</v>
      </c>
      <c r="K58" s="30">
        <f t="shared" si="1"/>
        <v>15.11627906976744</v>
      </c>
      <c r="L58" s="30">
        <f t="shared" si="1"/>
        <v>26.340104602945008</v>
      </c>
    </row>
    <row r="59" spans="1:12" s="23" customFormat="1" ht="15.75">
      <c r="A59" s="27">
        <v>19</v>
      </c>
      <c r="B59" s="28" t="s">
        <v>59</v>
      </c>
      <c r="C59" s="29">
        <v>52</v>
      </c>
      <c r="D59" s="29">
        <v>328.19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7251</v>
      </c>
      <c r="D60" s="25">
        <f>SUM(D41:D59)</f>
        <v>271536.51000000007</v>
      </c>
      <c r="E60" s="25">
        <f>SUM(E41:E59)</f>
        <v>1803</v>
      </c>
      <c r="F60" s="25">
        <f>SUM(F41:F59)</f>
        <v>133766.92999999996</v>
      </c>
      <c r="G60" s="13">
        <f t="shared" si="0"/>
        <v>24.865535788167151</v>
      </c>
      <c r="H60" s="13">
        <f t="shared" si="0"/>
        <v>49.262962833248444</v>
      </c>
      <c r="I60" s="25">
        <f>SUM(I41:I59)</f>
        <v>8243</v>
      </c>
      <c r="J60" s="25">
        <f>SUM(J41:J59)</f>
        <v>428899.93999999994</v>
      </c>
      <c r="K60" s="30">
        <f t="shared" si="1"/>
        <v>21.873104452262528</v>
      </c>
      <c r="L60" s="30">
        <f t="shared" si="1"/>
        <v>31.188376944048997</v>
      </c>
    </row>
    <row r="61" spans="1:12" s="2" customFormat="1" ht="19.5">
      <c r="A61" s="16">
        <v>1</v>
      </c>
      <c r="B61" s="28" t="s">
        <v>60</v>
      </c>
      <c r="C61" s="28">
        <v>0</v>
      </c>
      <c r="D61" s="28">
        <v>0</v>
      </c>
      <c r="E61" s="28">
        <v>0</v>
      </c>
      <c r="F61" s="28">
        <v>0</v>
      </c>
      <c r="G61" s="30" t="e">
        <f t="shared" si="0"/>
        <v>#DIV/0!</v>
      </c>
      <c r="H61" s="30" t="e">
        <f t="shared" si="0"/>
        <v>#DIV/0!</v>
      </c>
      <c r="I61" s="28">
        <v>0</v>
      </c>
      <c r="J61" s="28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28">
        <v>0</v>
      </c>
      <c r="D62" s="28">
        <v>0</v>
      </c>
      <c r="E62" s="28">
        <v>0</v>
      </c>
      <c r="F62" s="28">
        <v>0</v>
      </c>
      <c r="G62" s="30" t="e">
        <f t="shared" ref="G62:G65" si="4">(E62/C62)*100</f>
        <v>#DIV/0!</v>
      </c>
      <c r="H62" s="30" t="e">
        <f t="shared" ref="H62:H65" si="5">(F62/D62)*100</f>
        <v>#DIV/0!</v>
      </c>
      <c r="I62" s="28">
        <v>0</v>
      </c>
      <c r="J62" s="28">
        <v>0</v>
      </c>
      <c r="K62" s="30" t="e">
        <f t="shared" ref="K62:K64" si="6">E62/I62*100</f>
        <v>#DIV/0!</v>
      </c>
      <c r="L62" s="30" t="e">
        <f t="shared" ref="L62:L64" si="7">F62/J62*100</f>
        <v>#DIV/0!</v>
      </c>
    </row>
    <row r="63" spans="1:12" s="2" customFormat="1" ht="19.5">
      <c r="A63" s="16">
        <v>3</v>
      </c>
      <c r="B63" s="28" t="s">
        <v>62</v>
      </c>
      <c r="C63" s="28">
        <v>0</v>
      </c>
      <c r="D63" s="28">
        <v>0</v>
      </c>
      <c r="E63" s="28">
        <v>0</v>
      </c>
      <c r="F63" s="28">
        <v>0</v>
      </c>
      <c r="G63" s="30" t="e">
        <f t="shared" si="4"/>
        <v>#DIV/0!</v>
      </c>
      <c r="H63" s="30" t="e">
        <f t="shared" si="5"/>
        <v>#DIV/0!</v>
      </c>
      <c r="I63" s="28">
        <v>0</v>
      </c>
      <c r="J63" s="28">
        <v>0</v>
      </c>
      <c r="K63" s="30" t="e">
        <f t="shared" si="6"/>
        <v>#DIV/0!</v>
      </c>
      <c r="L63" s="30" t="e">
        <f t="shared" si="7"/>
        <v>#DIV/0!</v>
      </c>
    </row>
    <row r="64" spans="1:12" s="2" customFormat="1" ht="19.5">
      <c r="A64" s="16">
        <v>4</v>
      </c>
      <c r="B64" s="28" t="s">
        <v>63</v>
      </c>
      <c r="C64" s="28">
        <v>0</v>
      </c>
      <c r="D64" s="28">
        <v>0</v>
      </c>
      <c r="E64" s="28">
        <v>1</v>
      </c>
      <c r="F64" s="28">
        <v>0</v>
      </c>
      <c r="G64" s="30" t="e">
        <f t="shared" si="4"/>
        <v>#DIV/0!</v>
      </c>
      <c r="H64" s="30" t="e">
        <f t="shared" si="5"/>
        <v>#DIV/0!</v>
      </c>
      <c r="I64" s="28">
        <v>10</v>
      </c>
      <c r="J64" s="28">
        <v>927.06</v>
      </c>
      <c r="K64" s="30">
        <f t="shared" si="6"/>
        <v>10</v>
      </c>
      <c r="L64" s="30">
        <f t="shared" si="7"/>
        <v>0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1</v>
      </c>
      <c r="F65" s="25">
        <f>SUM(F61:F64)</f>
        <v>0</v>
      </c>
      <c r="G65" s="13" t="e">
        <f t="shared" si="4"/>
        <v>#DIV/0!</v>
      </c>
      <c r="H65" s="13" t="e">
        <f t="shared" si="5"/>
        <v>#DIV/0!</v>
      </c>
      <c r="I65" s="25">
        <f>SUM(I61:I64)</f>
        <v>10</v>
      </c>
      <c r="J65" s="25">
        <f>SUM(J61:J64)</f>
        <v>927.06</v>
      </c>
      <c r="K65" s="30">
        <f t="shared" si="1"/>
        <v>10</v>
      </c>
      <c r="L65" s="30">
        <f t="shared" si="1"/>
        <v>0</v>
      </c>
    </row>
    <row r="66" spans="1:12" s="19" customFormat="1" ht="22.5">
      <c r="A66" s="79" t="s">
        <v>64</v>
      </c>
      <c r="B66" s="80"/>
      <c r="C66" s="17">
        <f>C65+C60+C40+C36+C32+C30</f>
        <v>55076</v>
      </c>
      <c r="D66" s="17">
        <f t="shared" ref="D66:F66" si="8">D65+D60+D40+D36+D32+D30</f>
        <v>999318.63000000012</v>
      </c>
      <c r="E66" s="17">
        <f t="shared" si="8"/>
        <v>3725</v>
      </c>
      <c r="F66" s="17">
        <f t="shared" si="8"/>
        <v>373632.00999999995</v>
      </c>
      <c r="G66" s="18">
        <f>(E66/C66)*100</f>
        <v>6.7633815091873046</v>
      </c>
      <c r="H66" s="18">
        <f>(F66/D66)*100</f>
        <v>37.38867652252214</v>
      </c>
      <c r="I66" s="17">
        <f>I65+I60+I40+I36+I32+I30</f>
        <v>15791</v>
      </c>
      <c r="J66" s="17">
        <f>J65+J60+J40+J36+J32+J30</f>
        <v>2311284.9130000002</v>
      </c>
      <c r="K66" s="30">
        <f t="shared" si="1"/>
        <v>23.589386359318599</v>
      </c>
      <c r="L66" s="30">
        <f t="shared" si="1"/>
        <v>16.165553969503193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2" workbookViewId="0">
      <selection activeCell="C66" sqref="C66"/>
    </sheetView>
  </sheetViews>
  <sheetFormatPr defaultRowHeight="15"/>
  <cols>
    <col min="1" max="1" width="8" style="21" customWidth="1"/>
    <col min="2" max="2" width="31.42578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93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74</v>
      </c>
      <c r="D10" s="29">
        <v>356.75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0</v>
      </c>
      <c r="J10" s="29">
        <v>0</v>
      </c>
      <c r="K10" s="30" t="e">
        <f>E10/I10*100</f>
        <v>#DIV/0!</v>
      </c>
      <c r="L10" s="30" t="e">
        <f>F10/J10*100</f>
        <v>#DIV/0!</v>
      </c>
    </row>
    <row r="11" spans="1:12" ht="15.75">
      <c r="A11" s="27">
        <v>2</v>
      </c>
      <c r="B11" s="28" t="s">
        <v>14</v>
      </c>
      <c r="C11" s="29">
        <v>40</v>
      </c>
      <c r="D11" s="29">
        <v>345.46</v>
      </c>
      <c r="E11" s="29">
        <v>0</v>
      </c>
      <c r="F11" s="29">
        <v>0</v>
      </c>
      <c r="G11" s="30">
        <f t="shared" ref="G11:H61" si="0">(E11/C11)*100</f>
        <v>0</v>
      </c>
      <c r="H11" s="30">
        <f t="shared" si="0"/>
        <v>0</v>
      </c>
      <c r="I11" s="29">
        <v>0</v>
      </c>
      <c r="J11" s="29">
        <v>0</v>
      </c>
      <c r="K11" s="30" t="e">
        <f t="shared" ref="K11:L66" si="1">E11/I11*100</f>
        <v>#DIV/0!</v>
      </c>
      <c r="L11" s="30" t="e">
        <f t="shared" si="1"/>
        <v>#DIV/0!</v>
      </c>
    </row>
    <row r="12" spans="1:12" ht="15.75">
      <c r="A12" s="27">
        <v>3</v>
      </c>
      <c r="B12" s="28" t="s">
        <v>15</v>
      </c>
      <c r="C12" s="29">
        <v>2573</v>
      </c>
      <c r="D12" s="29">
        <v>7175.9</v>
      </c>
      <c r="E12" s="29">
        <v>11</v>
      </c>
      <c r="F12" s="29">
        <v>60</v>
      </c>
      <c r="G12" s="30">
        <f t="shared" si="0"/>
        <v>0.4275165176836378</v>
      </c>
      <c r="H12" s="30">
        <f t="shared" si="0"/>
        <v>0.83613205312225647</v>
      </c>
      <c r="I12" s="29">
        <v>358</v>
      </c>
      <c r="J12" s="29">
        <v>692.87</v>
      </c>
      <c r="K12" s="30">
        <f t="shared" si="1"/>
        <v>3.0726256983240221</v>
      </c>
      <c r="L12" s="30">
        <f t="shared" si="1"/>
        <v>8.65963312021014</v>
      </c>
    </row>
    <row r="13" spans="1:12" ht="15.75">
      <c r="A13" s="27">
        <v>4</v>
      </c>
      <c r="B13" s="28" t="s">
        <v>16</v>
      </c>
      <c r="C13" s="29">
        <v>909</v>
      </c>
      <c r="D13" s="29">
        <v>5768.94</v>
      </c>
      <c r="E13" s="29">
        <v>42</v>
      </c>
      <c r="F13" s="29">
        <v>803.96</v>
      </c>
      <c r="G13" s="30">
        <f t="shared" si="0"/>
        <v>4.6204620462046204</v>
      </c>
      <c r="H13" s="30">
        <f t="shared" si="0"/>
        <v>13.936009041522359</v>
      </c>
      <c r="I13" s="29">
        <v>207</v>
      </c>
      <c r="J13" s="29">
        <v>8784.36</v>
      </c>
      <c r="K13" s="30">
        <f t="shared" si="1"/>
        <v>20.289855072463769</v>
      </c>
      <c r="L13" s="30">
        <f t="shared" si="1"/>
        <v>9.152175001935257</v>
      </c>
    </row>
    <row r="14" spans="1:12" ht="15.75">
      <c r="A14" s="27">
        <v>5</v>
      </c>
      <c r="B14" s="28" t="s">
        <v>17</v>
      </c>
      <c r="C14" s="29">
        <v>139</v>
      </c>
      <c r="D14" s="29">
        <v>1243.1600000000001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199</v>
      </c>
      <c r="D15" s="29">
        <v>1859.83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0</v>
      </c>
      <c r="J15" s="29"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28" t="s">
        <v>19</v>
      </c>
      <c r="C16" s="29">
        <v>915</v>
      </c>
      <c r="D16" s="29">
        <v>3261.99</v>
      </c>
      <c r="E16" s="29">
        <v>789</v>
      </c>
      <c r="F16" s="29">
        <v>6843.6</v>
      </c>
      <c r="G16" s="30">
        <f t="shared" si="0"/>
        <v>86.229508196721312</v>
      </c>
      <c r="H16" s="30">
        <f t="shared" si="0"/>
        <v>209.79831329955033</v>
      </c>
      <c r="I16" s="29">
        <v>546</v>
      </c>
      <c r="J16" s="29">
        <v>9865.6200000000008</v>
      </c>
      <c r="K16" s="30">
        <f t="shared" si="1"/>
        <v>144.50549450549451</v>
      </c>
      <c r="L16" s="30">
        <f t="shared" si="1"/>
        <v>69.368169461219878</v>
      </c>
    </row>
    <row r="17" spans="1:12" ht="15.75">
      <c r="A17" s="27">
        <v>8</v>
      </c>
      <c r="B17" s="28" t="s">
        <v>20</v>
      </c>
      <c r="C17" s="29">
        <v>546</v>
      </c>
      <c r="D17" s="29">
        <v>2697.54</v>
      </c>
      <c r="E17" s="29">
        <v>28</v>
      </c>
      <c r="F17" s="29">
        <v>234</v>
      </c>
      <c r="G17" s="30">
        <f t="shared" si="0"/>
        <v>5.1282051282051277</v>
      </c>
      <c r="H17" s="30">
        <f t="shared" si="0"/>
        <v>8.6745701639271342</v>
      </c>
      <c r="I17" s="29">
        <v>195</v>
      </c>
      <c r="J17" s="29">
        <v>1273</v>
      </c>
      <c r="K17" s="30">
        <f t="shared" si="1"/>
        <v>14.358974358974358</v>
      </c>
      <c r="L17" s="30">
        <f t="shared" si="1"/>
        <v>18.381775333857032</v>
      </c>
    </row>
    <row r="18" spans="1:12" ht="15.75">
      <c r="A18" s="27">
        <v>9</v>
      </c>
      <c r="B18" s="28" t="s">
        <v>21</v>
      </c>
      <c r="C18" s="29">
        <v>2387</v>
      </c>
      <c r="D18" s="29">
        <v>8758.85</v>
      </c>
      <c r="E18" s="29">
        <v>28</v>
      </c>
      <c r="F18" s="29">
        <v>253.51</v>
      </c>
      <c r="G18" s="30">
        <f t="shared" si="0"/>
        <v>1.1730205278592376</v>
      </c>
      <c r="H18" s="30">
        <f t="shared" si="0"/>
        <v>2.8943297350679598</v>
      </c>
      <c r="I18" s="29">
        <v>1202</v>
      </c>
      <c r="J18" s="29">
        <v>1304.96</v>
      </c>
      <c r="K18" s="30">
        <f t="shared" si="1"/>
        <v>2.3294509151414311</v>
      </c>
      <c r="L18" s="30">
        <f t="shared" si="1"/>
        <v>19.426649092692493</v>
      </c>
    </row>
    <row r="19" spans="1:12" ht="15.75">
      <c r="A19" s="27">
        <v>10</v>
      </c>
      <c r="B19" s="28" t="s">
        <v>22</v>
      </c>
      <c r="C19" s="29">
        <v>187</v>
      </c>
      <c r="D19" s="29">
        <v>4548.28</v>
      </c>
      <c r="E19" s="29">
        <v>45</v>
      </c>
      <c r="F19" s="29">
        <v>6683.32</v>
      </c>
      <c r="G19" s="30">
        <f t="shared" si="0"/>
        <v>24.064171122994651</v>
      </c>
      <c r="H19" s="30">
        <f t="shared" si="0"/>
        <v>146.94170103863436</v>
      </c>
      <c r="I19" s="29">
        <v>47</v>
      </c>
      <c r="J19" s="29">
        <v>4511.2700000000004</v>
      </c>
      <c r="K19" s="30">
        <f t="shared" si="1"/>
        <v>95.744680851063833</v>
      </c>
      <c r="L19" s="30">
        <f t="shared" si="1"/>
        <v>148.14719580073901</v>
      </c>
    </row>
    <row r="20" spans="1:12" ht="15.75">
      <c r="A20" s="27">
        <v>11</v>
      </c>
      <c r="B20" s="28" t="s">
        <v>23</v>
      </c>
      <c r="C20" s="29">
        <v>101</v>
      </c>
      <c r="D20" s="29">
        <v>738.28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1</v>
      </c>
      <c r="J20" s="29">
        <v>2.64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28" t="s">
        <v>24</v>
      </c>
      <c r="C21" s="29">
        <v>169</v>
      </c>
      <c r="D21" s="29">
        <v>1847.61</v>
      </c>
      <c r="E21" s="29">
        <v>0</v>
      </c>
      <c r="F21" s="29">
        <v>0</v>
      </c>
      <c r="G21" s="30">
        <f t="shared" si="0"/>
        <v>0</v>
      </c>
      <c r="H21" s="30">
        <f t="shared" si="0"/>
        <v>0</v>
      </c>
      <c r="I21" s="29">
        <v>0</v>
      </c>
      <c r="J21" s="29">
        <v>0</v>
      </c>
      <c r="K21" s="30" t="e">
        <f t="shared" si="1"/>
        <v>#DIV/0!</v>
      </c>
      <c r="L21" s="30" t="e">
        <f t="shared" si="1"/>
        <v>#DIV/0!</v>
      </c>
    </row>
    <row r="22" spans="1:12" ht="15.75">
      <c r="A22" s="27">
        <v>13</v>
      </c>
      <c r="B22" s="28" t="s">
        <v>25</v>
      </c>
      <c r="C22" s="29">
        <v>281</v>
      </c>
      <c r="D22" s="29">
        <v>2379.87</v>
      </c>
      <c r="E22" s="29">
        <v>2</v>
      </c>
      <c r="F22" s="29">
        <v>19.61</v>
      </c>
      <c r="G22" s="30">
        <f t="shared" si="0"/>
        <v>0.71174377224199281</v>
      </c>
      <c r="H22" s="30">
        <f t="shared" si="0"/>
        <v>0.82399458793967739</v>
      </c>
      <c r="I22" s="29">
        <v>7</v>
      </c>
      <c r="J22" s="29">
        <v>21.52</v>
      </c>
      <c r="K22" s="30">
        <f t="shared" si="1"/>
        <v>28.571428571428569</v>
      </c>
      <c r="L22" s="30">
        <f t="shared" si="1"/>
        <v>91.124535315985128</v>
      </c>
    </row>
    <row r="23" spans="1:12" ht="15.75">
      <c r="A23" s="27">
        <v>14</v>
      </c>
      <c r="B23" s="28" t="s">
        <v>26</v>
      </c>
      <c r="C23" s="29">
        <v>56</v>
      </c>
      <c r="D23" s="29">
        <v>609.71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28" t="s">
        <v>27</v>
      </c>
      <c r="C24" s="29">
        <v>104</v>
      </c>
      <c r="D24" s="29">
        <v>1351.4</v>
      </c>
      <c r="E24" s="29">
        <v>0</v>
      </c>
      <c r="F24" s="29">
        <v>0</v>
      </c>
      <c r="G24" s="30">
        <f t="shared" si="0"/>
        <v>0</v>
      </c>
      <c r="H24" s="30">
        <f t="shared" si="0"/>
        <v>0</v>
      </c>
      <c r="I24" s="29">
        <v>87</v>
      </c>
      <c r="J24" s="29">
        <v>39.61</v>
      </c>
      <c r="K24" s="30">
        <f t="shared" si="1"/>
        <v>0</v>
      </c>
      <c r="L24" s="30">
        <f t="shared" si="1"/>
        <v>0</v>
      </c>
    </row>
    <row r="25" spans="1:12" ht="15.75">
      <c r="A25" s="27">
        <v>16</v>
      </c>
      <c r="B25" s="28" t="s">
        <v>28</v>
      </c>
      <c r="C25" s="29">
        <v>113</v>
      </c>
      <c r="D25" s="29">
        <v>370.6</v>
      </c>
      <c r="E25" s="29">
        <v>0</v>
      </c>
      <c r="F25" s="29">
        <v>0</v>
      </c>
      <c r="G25" s="30">
        <f t="shared" si="0"/>
        <v>0</v>
      </c>
      <c r="H25" s="30">
        <f t="shared" si="0"/>
        <v>0</v>
      </c>
      <c r="I25" s="29">
        <v>0</v>
      </c>
      <c r="J25" s="29">
        <v>0</v>
      </c>
      <c r="K25" s="30" t="e">
        <f t="shared" si="1"/>
        <v>#DIV/0!</v>
      </c>
      <c r="L25" s="30" t="e">
        <f t="shared" si="1"/>
        <v>#DIV/0!</v>
      </c>
    </row>
    <row r="26" spans="1:12" ht="15.75">
      <c r="A26" s="27">
        <v>17</v>
      </c>
      <c r="B26" s="28" t="s">
        <v>29</v>
      </c>
      <c r="C26" s="29">
        <v>681</v>
      </c>
      <c r="D26" s="29">
        <v>3705.56</v>
      </c>
      <c r="E26" s="29">
        <v>0</v>
      </c>
      <c r="F26" s="29">
        <v>0</v>
      </c>
      <c r="G26" s="30">
        <f t="shared" si="0"/>
        <v>0</v>
      </c>
      <c r="H26" s="30">
        <f t="shared" si="0"/>
        <v>0</v>
      </c>
      <c r="I26" s="29">
        <v>80</v>
      </c>
      <c r="J26" s="29">
        <v>240.74</v>
      </c>
      <c r="K26" s="30">
        <f t="shared" si="1"/>
        <v>0</v>
      </c>
      <c r="L26" s="30">
        <f t="shared" si="1"/>
        <v>0</v>
      </c>
    </row>
    <row r="27" spans="1:12" ht="15.75">
      <c r="A27" s="27">
        <v>18</v>
      </c>
      <c r="B27" s="28" t="s">
        <v>30</v>
      </c>
      <c r="C27" s="29">
        <v>41</v>
      </c>
      <c r="D27" s="29">
        <v>122.45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0</v>
      </c>
      <c r="J27" s="29">
        <v>0</v>
      </c>
      <c r="K27" s="30" t="e">
        <f t="shared" si="1"/>
        <v>#DIV/0!</v>
      </c>
      <c r="L27" s="30" t="e">
        <f t="shared" si="1"/>
        <v>#DIV/0!</v>
      </c>
    </row>
    <row r="28" spans="1:12" ht="15.75">
      <c r="A28" s="27">
        <v>19</v>
      </c>
      <c r="B28" s="28" t="s">
        <v>31</v>
      </c>
      <c r="C28" s="29">
        <v>162</v>
      </c>
      <c r="D28" s="29">
        <v>574.29999999999995</v>
      </c>
      <c r="E28" s="29">
        <v>0</v>
      </c>
      <c r="F28" s="29">
        <v>0</v>
      </c>
      <c r="G28" s="30">
        <f t="shared" si="0"/>
        <v>0</v>
      </c>
      <c r="H28" s="30">
        <f t="shared" si="0"/>
        <v>0</v>
      </c>
      <c r="I28" s="29">
        <v>0</v>
      </c>
      <c r="J28" s="29">
        <v>0</v>
      </c>
      <c r="K28" s="30" t="e">
        <f t="shared" si="1"/>
        <v>#DIV/0!</v>
      </c>
      <c r="L28" s="30" t="e">
        <f t="shared" si="1"/>
        <v>#DIV/0!</v>
      </c>
    </row>
    <row r="29" spans="1:12" ht="15.75">
      <c r="A29" s="27">
        <v>20</v>
      </c>
      <c r="B29" s="28" t="s">
        <v>32</v>
      </c>
      <c r="C29" s="29">
        <v>148</v>
      </c>
      <c r="D29" s="29">
        <v>1286.51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0</v>
      </c>
      <c r="J29" s="29"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9825</v>
      </c>
      <c r="D30" s="12">
        <f>SUM(D10:D29)</f>
        <v>49002.99</v>
      </c>
      <c r="E30" s="12">
        <f>SUM(E10:E29)</f>
        <v>945</v>
      </c>
      <c r="F30" s="12">
        <f>SUM(F10:F29)</f>
        <v>14898</v>
      </c>
      <c r="G30" s="13">
        <f t="shared" si="0"/>
        <v>9.6183206106870234</v>
      </c>
      <c r="H30" s="13">
        <f t="shared" si="0"/>
        <v>30.402226476384403</v>
      </c>
      <c r="I30" s="12">
        <f>SUM(I10:I29)</f>
        <v>2730</v>
      </c>
      <c r="J30" s="12">
        <f>SUM(J10:J29)</f>
        <v>26736.590000000004</v>
      </c>
      <c r="K30" s="30">
        <f t="shared" si="1"/>
        <v>34.615384615384613</v>
      </c>
      <c r="L30" s="30">
        <f t="shared" si="1"/>
        <v>55.721391546191931</v>
      </c>
    </row>
    <row r="31" spans="1:12" s="23" customFormat="1" ht="15.75">
      <c r="A31" s="27">
        <v>1</v>
      </c>
      <c r="B31" s="28" t="s">
        <v>34</v>
      </c>
      <c r="C31" s="29">
        <v>5228</v>
      </c>
      <c r="D31" s="29">
        <v>41464.97</v>
      </c>
      <c r="E31" s="29">
        <v>32</v>
      </c>
      <c r="F31" s="29">
        <v>243</v>
      </c>
      <c r="G31" s="30">
        <f t="shared" si="0"/>
        <v>0.61208875286916598</v>
      </c>
      <c r="H31" s="30">
        <f t="shared" si="0"/>
        <v>0.58603684025335123</v>
      </c>
      <c r="I31" s="29">
        <v>62</v>
      </c>
      <c r="J31" s="29">
        <v>5698.06</v>
      </c>
      <c r="K31" s="30">
        <f t="shared" si="1"/>
        <v>51.612903225806448</v>
      </c>
      <c r="L31" s="30">
        <f t="shared" si="1"/>
        <v>4.2646093582728151</v>
      </c>
    </row>
    <row r="32" spans="1:12" s="24" customFormat="1" ht="19.5">
      <c r="A32" s="15"/>
      <c r="B32" s="11" t="s">
        <v>33</v>
      </c>
      <c r="C32" s="12">
        <f>SUM(C31:C31)</f>
        <v>5228</v>
      </c>
      <c r="D32" s="12">
        <f>SUM(D31:D31)</f>
        <v>41464.97</v>
      </c>
      <c r="E32" s="12">
        <f>SUM(E31:E31)</f>
        <v>32</v>
      </c>
      <c r="F32" s="12">
        <f>SUM(F31:F31)</f>
        <v>243</v>
      </c>
      <c r="G32" s="13">
        <f t="shared" si="0"/>
        <v>0.61208875286916598</v>
      </c>
      <c r="H32" s="13">
        <f t="shared" si="0"/>
        <v>0.58603684025335123</v>
      </c>
      <c r="I32" s="12">
        <f>SUM(I31:I31)</f>
        <v>62</v>
      </c>
      <c r="J32" s="12">
        <f>SUM(J31:J31)</f>
        <v>5698.06</v>
      </c>
      <c r="K32" s="30">
        <f t="shared" si="1"/>
        <v>51.612903225806448</v>
      </c>
      <c r="L32" s="30">
        <f t="shared" si="1"/>
        <v>4.2646093582728151</v>
      </c>
    </row>
    <row r="33" spans="1:12" s="23" customFormat="1" ht="15.75">
      <c r="A33" s="27">
        <v>1</v>
      </c>
      <c r="B33" s="28" t="s">
        <v>35</v>
      </c>
      <c r="C33" s="29">
        <v>4138</v>
      </c>
      <c r="D33" s="29">
        <v>3301.8</v>
      </c>
      <c r="E33" s="29">
        <v>0</v>
      </c>
      <c r="F33" s="29">
        <v>0</v>
      </c>
      <c r="G33" s="30">
        <f t="shared" si="0"/>
        <v>0</v>
      </c>
      <c r="H33" s="30">
        <f t="shared" si="0"/>
        <v>0</v>
      </c>
      <c r="I33" s="29">
        <v>0</v>
      </c>
      <c r="J33" s="29">
        <v>0</v>
      </c>
      <c r="K33" s="30" t="e">
        <f t="shared" si="1"/>
        <v>#DIV/0!</v>
      </c>
      <c r="L33" s="30" t="e">
        <f t="shared" si="1"/>
        <v>#DIV/0!</v>
      </c>
    </row>
    <row r="34" spans="1:12" s="23" customFormat="1" ht="15.75">
      <c r="A34" s="27">
        <v>2</v>
      </c>
      <c r="B34" s="28" t="s">
        <v>36</v>
      </c>
      <c r="C34" s="29">
        <v>138</v>
      </c>
      <c r="D34" s="29">
        <v>185.89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4276</v>
      </c>
      <c r="D36" s="12">
        <f>SUM(D33:D35)</f>
        <v>3487.69</v>
      </c>
      <c r="E36" s="12">
        <f>SUM(E33:E35)</f>
        <v>0</v>
      </c>
      <c r="F36" s="12">
        <f>SUM(F33:F35)</f>
        <v>0</v>
      </c>
      <c r="G36" s="13">
        <f t="shared" si="0"/>
        <v>0</v>
      </c>
      <c r="H36" s="13">
        <f t="shared" si="0"/>
        <v>0</v>
      </c>
      <c r="I36" s="12">
        <f>SUM(I33:I35)</f>
        <v>0</v>
      </c>
      <c r="J36" s="12">
        <f>SUM(J33:J35)</f>
        <v>0</v>
      </c>
      <c r="K36" s="30" t="e">
        <f t="shared" si="1"/>
        <v>#DIV/0!</v>
      </c>
      <c r="L36" s="30" t="e">
        <f t="shared" si="1"/>
        <v>#DIV/0!</v>
      </c>
    </row>
    <row r="37" spans="1:12" s="23" customFormat="1" ht="15.75">
      <c r="A37" s="27">
        <v>1</v>
      </c>
      <c r="B37" s="28" t="s">
        <v>38</v>
      </c>
      <c r="C37" s="29">
        <v>215</v>
      </c>
      <c r="D37" s="29">
        <v>300.08999999999997</v>
      </c>
      <c r="E37" s="29">
        <v>84</v>
      </c>
      <c r="F37" s="29">
        <v>13.04</v>
      </c>
      <c r="G37" s="30">
        <f t="shared" si="0"/>
        <v>39.069767441860463</v>
      </c>
      <c r="H37" s="30">
        <f t="shared" si="0"/>
        <v>4.3453630577493421</v>
      </c>
      <c r="I37" s="29">
        <v>602</v>
      </c>
      <c r="J37" s="29">
        <v>384.91</v>
      </c>
      <c r="K37" s="30">
        <f t="shared" si="1"/>
        <v>13.953488372093023</v>
      </c>
      <c r="L37" s="30">
        <f t="shared" si="1"/>
        <v>3.3878049414148759</v>
      </c>
    </row>
    <row r="38" spans="1:12" s="23" customFormat="1" ht="31.5">
      <c r="A38" s="27">
        <v>2</v>
      </c>
      <c r="B38" s="28" t="s">
        <v>39</v>
      </c>
      <c r="C38" s="29">
        <v>1748</v>
      </c>
      <c r="D38" s="29">
        <v>2921.36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727</v>
      </c>
      <c r="D39" s="29">
        <v>1320.7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2690</v>
      </c>
      <c r="D40" s="12">
        <f>SUM(D37:D39)</f>
        <v>4542.1500000000005</v>
      </c>
      <c r="E40" s="12">
        <f>SUM(E37:E39)</f>
        <v>84</v>
      </c>
      <c r="F40" s="12">
        <f>SUM(F37:F39)</f>
        <v>13.04</v>
      </c>
      <c r="G40" s="13">
        <f t="shared" si="0"/>
        <v>3.1226765799256504</v>
      </c>
      <c r="H40" s="13">
        <f t="shared" si="0"/>
        <v>0.2870887134947106</v>
      </c>
      <c r="I40" s="12">
        <f>SUM(I37:I39)</f>
        <v>602</v>
      </c>
      <c r="J40" s="12">
        <f>SUM(J37:J39)</f>
        <v>384.91</v>
      </c>
      <c r="K40" s="30">
        <f t="shared" si="1"/>
        <v>13.953488372093023</v>
      </c>
      <c r="L40" s="30">
        <f t="shared" si="1"/>
        <v>3.3878049414148759</v>
      </c>
    </row>
    <row r="41" spans="1:12" s="23" customFormat="1" ht="15.75">
      <c r="A41" s="27">
        <v>1</v>
      </c>
      <c r="B41" s="28" t="s">
        <v>41</v>
      </c>
      <c r="C41" s="29">
        <v>594</v>
      </c>
      <c r="D41" s="29">
        <v>6884.46</v>
      </c>
      <c r="E41" s="29">
        <v>11</v>
      </c>
      <c r="F41" s="29">
        <v>175.39</v>
      </c>
      <c r="G41" s="30">
        <f t="shared" si="0"/>
        <v>1.8518518518518516</v>
      </c>
      <c r="H41" s="30">
        <f t="shared" si="0"/>
        <v>2.5476217452058689</v>
      </c>
      <c r="I41" s="29">
        <v>26</v>
      </c>
      <c r="J41" s="29">
        <v>7929.96</v>
      </c>
      <c r="K41" s="30">
        <f t="shared" si="1"/>
        <v>42.307692307692307</v>
      </c>
      <c r="L41" s="30">
        <f t="shared" si="1"/>
        <v>2.2117387729572404</v>
      </c>
    </row>
    <row r="42" spans="1:12" s="23" customFormat="1" ht="15.75">
      <c r="A42" s="27">
        <v>2</v>
      </c>
      <c r="B42" s="28" t="s">
        <v>42</v>
      </c>
      <c r="C42" s="29">
        <v>10</v>
      </c>
      <c r="D42" s="29">
        <v>184.28</v>
      </c>
      <c r="E42" s="29">
        <v>0</v>
      </c>
      <c r="F42" s="29">
        <v>0</v>
      </c>
      <c r="G42" s="30">
        <f t="shared" si="0"/>
        <v>0</v>
      </c>
      <c r="H42" s="30">
        <f t="shared" si="0"/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28</v>
      </c>
      <c r="D43" s="29">
        <v>258.14999999999998</v>
      </c>
      <c r="E43" s="29">
        <v>0</v>
      </c>
      <c r="F43" s="29">
        <v>0</v>
      </c>
      <c r="G43" s="30">
        <f t="shared" si="0"/>
        <v>0</v>
      </c>
      <c r="H43" s="30">
        <f t="shared" si="0"/>
        <v>0</v>
      </c>
      <c r="I43" s="29">
        <v>0</v>
      </c>
      <c r="J43" s="29">
        <v>0</v>
      </c>
      <c r="K43" s="30" t="e">
        <f t="shared" si="1"/>
        <v>#DIV/0!</v>
      </c>
      <c r="L43" s="30" t="e">
        <f t="shared" si="1"/>
        <v>#DIV/0!</v>
      </c>
    </row>
    <row r="44" spans="1:12" s="23" customFormat="1" ht="15.75">
      <c r="A44" s="27">
        <v>4</v>
      </c>
      <c r="B44" s="28" t="s">
        <v>44</v>
      </c>
      <c r="C44" s="29">
        <v>34</v>
      </c>
      <c r="D44" s="29">
        <v>48.39</v>
      </c>
      <c r="E44" s="29">
        <v>0</v>
      </c>
      <c r="F44" s="29">
        <v>0</v>
      </c>
      <c r="G44" s="30">
        <f t="shared" si="0"/>
        <v>0</v>
      </c>
      <c r="H44" s="30">
        <f t="shared" si="0"/>
        <v>0</v>
      </c>
      <c r="I44" s="29">
        <v>0</v>
      </c>
      <c r="J44" s="29">
        <v>0</v>
      </c>
      <c r="K44" s="30" t="e">
        <f t="shared" si="1"/>
        <v>#DIV/0!</v>
      </c>
      <c r="L44" s="30" t="e">
        <f t="shared" si="1"/>
        <v>#DIV/0!</v>
      </c>
    </row>
    <row r="45" spans="1:12" s="23" customFormat="1" ht="15.75">
      <c r="A45" s="27">
        <v>5</v>
      </c>
      <c r="B45" s="28" t="s">
        <v>45</v>
      </c>
      <c r="C45" s="29">
        <v>0</v>
      </c>
      <c r="D45" s="29">
        <v>0</v>
      </c>
      <c r="E45" s="29">
        <v>0</v>
      </c>
      <c r="F45" s="29">
        <v>0</v>
      </c>
      <c r="G45" s="30" t="e">
        <f t="shared" si="0"/>
        <v>#DIV/0!</v>
      </c>
      <c r="H45" s="30" t="e">
        <f t="shared" si="0"/>
        <v>#DIV/0!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55</v>
      </c>
      <c r="D46" s="29">
        <v>80.760000000000005</v>
      </c>
      <c r="E46" s="29">
        <v>0</v>
      </c>
      <c r="F46" s="29">
        <v>0</v>
      </c>
      <c r="G46" s="30">
        <f t="shared" si="0"/>
        <v>0</v>
      </c>
      <c r="H46" s="30">
        <f t="shared" si="0"/>
        <v>0</v>
      </c>
      <c r="I46" s="29">
        <v>0</v>
      </c>
      <c r="J46" s="29">
        <v>0</v>
      </c>
      <c r="K46" s="30" t="e">
        <f t="shared" si="1"/>
        <v>#DIV/0!</v>
      </c>
      <c r="L46" s="30" t="e">
        <f t="shared" si="1"/>
        <v>#DIV/0!</v>
      </c>
    </row>
    <row r="47" spans="1:12" s="23" customFormat="1" ht="15.75">
      <c r="A47" s="27">
        <v>7</v>
      </c>
      <c r="B47" s="28" t="s">
        <v>47</v>
      </c>
      <c r="C47" s="29">
        <v>1188</v>
      </c>
      <c r="D47" s="29">
        <v>8521.68</v>
      </c>
      <c r="E47" s="29">
        <v>0</v>
      </c>
      <c r="F47" s="29">
        <v>0</v>
      </c>
      <c r="G47" s="30">
        <f t="shared" si="0"/>
        <v>0</v>
      </c>
      <c r="H47" s="30">
        <f t="shared" si="0"/>
        <v>0</v>
      </c>
      <c r="I47" s="29">
        <v>0</v>
      </c>
      <c r="J47" s="29">
        <v>0</v>
      </c>
      <c r="K47" s="30" t="e">
        <f t="shared" si="1"/>
        <v>#DIV/0!</v>
      </c>
      <c r="L47" s="30" t="e">
        <f t="shared" si="1"/>
        <v>#DIV/0!</v>
      </c>
    </row>
    <row r="48" spans="1:12" s="23" customFormat="1" ht="15.75">
      <c r="A48" s="27">
        <v>8</v>
      </c>
      <c r="B48" s="28" t="s">
        <v>48</v>
      </c>
      <c r="C48" s="29">
        <v>805</v>
      </c>
      <c r="D48" s="29">
        <v>7088</v>
      </c>
      <c r="E48" s="29">
        <v>0</v>
      </c>
      <c r="F48" s="29">
        <v>0</v>
      </c>
      <c r="G48" s="30">
        <f t="shared" si="0"/>
        <v>0</v>
      </c>
      <c r="H48" s="30">
        <f t="shared" si="0"/>
        <v>0</v>
      </c>
      <c r="I48" s="29">
        <v>0</v>
      </c>
      <c r="J48" s="29">
        <v>0</v>
      </c>
      <c r="K48" s="30" t="e">
        <f t="shared" si="1"/>
        <v>#DIV/0!</v>
      </c>
      <c r="L48" s="30" t="e">
        <f t="shared" si="1"/>
        <v>#DIV/0!</v>
      </c>
    </row>
    <row r="49" spans="1:12" s="23" customFormat="1" ht="15.75">
      <c r="A49" s="27">
        <v>9</v>
      </c>
      <c r="B49" s="28" t="s">
        <v>49</v>
      </c>
      <c r="C49" s="29">
        <v>170</v>
      </c>
      <c r="D49" s="29">
        <v>744.48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28" t="s">
        <v>50</v>
      </c>
      <c r="C50" s="29">
        <v>0</v>
      </c>
      <c r="D50" s="29">
        <v>0</v>
      </c>
      <c r="E50" s="29">
        <v>0</v>
      </c>
      <c r="F50" s="29">
        <v>0</v>
      </c>
      <c r="G50" s="30" t="e">
        <f t="shared" si="0"/>
        <v>#DIV/0!</v>
      </c>
      <c r="H50" s="30" t="e">
        <f t="shared" si="0"/>
        <v>#DIV/0!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28" t="s">
        <v>51</v>
      </c>
      <c r="C51" s="29">
        <v>14</v>
      </c>
      <c r="D51" s="29">
        <v>224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">
        <v>52</v>
      </c>
      <c r="C52" s="29">
        <v>15</v>
      </c>
      <c r="D52" s="29">
        <v>39.4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0</v>
      </c>
      <c r="J52" s="29">
        <v>0</v>
      </c>
      <c r="K52" s="30" t="e">
        <f t="shared" si="1"/>
        <v>#DIV/0!</v>
      </c>
      <c r="L52" s="30" t="e">
        <f t="shared" si="1"/>
        <v>#DIV/0!</v>
      </c>
    </row>
    <row r="53" spans="1:12" s="23" customFormat="1" ht="15.75">
      <c r="A53" s="27">
        <v>13</v>
      </c>
      <c r="B53" s="28" t="s">
        <v>53</v>
      </c>
      <c r="C53" s="29">
        <v>96</v>
      </c>
      <c r="D53" s="29">
        <v>975.01</v>
      </c>
      <c r="E53" s="29">
        <v>0</v>
      </c>
      <c r="F53" s="29">
        <v>0</v>
      </c>
      <c r="G53" s="30">
        <f t="shared" si="0"/>
        <v>0</v>
      </c>
      <c r="H53" s="30">
        <f t="shared" si="0"/>
        <v>0</v>
      </c>
      <c r="I53" s="29">
        <v>43</v>
      </c>
      <c r="J53" s="29">
        <v>123.56</v>
      </c>
      <c r="K53" s="30">
        <f t="shared" si="1"/>
        <v>0</v>
      </c>
      <c r="L53" s="30">
        <f t="shared" si="1"/>
        <v>0</v>
      </c>
    </row>
    <row r="54" spans="1:12" s="23" customFormat="1" ht="15.75">
      <c r="A54" s="27">
        <v>14</v>
      </c>
      <c r="B54" s="28" t="s">
        <v>54</v>
      </c>
      <c r="C54" s="29">
        <v>14</v>
      </c>
      <c r="D54" s="29">
        <v>23.02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28" t="s">
        <v>55</v>
      </c>
      <c r="C55" s="29">
        <v>16</v>
      </c>
      <c r="D55" s="29">
        <v>74.239999999999995</v>
      </c>
      <c r="E55" s="29">
        <v>0</v>
      </c>
      <c r="F55" s="29">
        <v>0</v>
      </c>
      <c r="G55" s="30">
        <f t="shared" si="0"/>
        <v>0</v>
      </c>
      <c r="H55" s="30">
        <f t="shared" si="0"/>
        <v>0</v>
      </c>
      <c r="I55" s="29">
        <v>0</v>
      </c>
      <c r="J55" s="29">
        <v>0</v>
      </c>
      <c r="K55" s="30" t="e">
        <f t="shared" si="1"/>
        <v>#DIV/0!</v>
      </c>
      <c r="L55" s="30" t="e">
        <f t="shared" si="1"/>
        <v>#DIV/0!</v>
      </c>
    </row>
    <row r="56" spans="1:12" s="23" customFormat="1" ht="15.75">
      <c r="A56" s="27">
        <v>16</v>
      </c>
      <c r="B56" s="28" t="s">
        <v>56</v>
      </c>
      <c r="C56" s="29">
        <v>13</v>
      </c>
      <c r="D56" s="29">
        <v>100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0</v>
      </c>
      <c r="J56" s="29">
        <v>0</v>
      </c>
      <c r="K56" s="30" t="e">
        <f t="shared" si="1"/>
        <v>#DIV/0!</v>
      </c>
      <c r="L56" s="30" t="e">
        <f t="shared" si="1"/>
        <v>#DIV/0!</v>
      </c>
    </row>
    <row r="57" spans="1:12" s="23" customFormat="1" ht="15.75">
      <c r="A57" s="27">
        <v>17</v>
      </c>
      <c r="B57" s="28" t="s">
        <v>57</v>
      </c>
      <c r="C57" s="29">
        <v>6</v>
      </c>
      <c r="D57" s="29">
        <v>123.48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28" t="s">
        <v>58</v>
      </c>
      <c r="C58" s="29">
        <v>105</v>
      </c>
      <c r="D58" s="29">
        <v>438.38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0</v>
      </c>
      <c r="J58" s="29">
        <v>0</v>
      </c>
      <c r="K58" s="30" t="e">
        <f t="shared" si="1"/>
        <v>#DIV/0!</v>
      </c>
      <c r="L58" s="30" t="e">
        <f t="shared" si="1"/>
        <v>#DIV/0!</v>
      </c>
    </row>
    <row r="59" spans="1:12" s="23" customFormat="1" ht="15.75">
      <c r="A59" s="27">
        <v>19</v>
      </c>
      <c r="B59" s="28" t="s">
        <v>59</v>
      </c>
      <c r="C59" s="29">
        <v>24</v>
      </c>
      <c r="D59" s="29">
        <v>34.15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3187</v>
      </c>
      <c r="D60" s="25">
        <f>SUM(D41:D59)</f>
        <v>25841.880000000005</v>
      </c>
      <c r="E60" s="25">
        <f>SUM(E41:E59)</f>
        <v>11</v>
      </c>
      <c r="F60" s="25">
        <f>SUM(F41:F59)</f>
        <v>175.39</v>
      </c>
      <c r="G60" s="13">
        <f t="shared" si="0"/>
        <v>0.34515218073423282</v>
      </c>
      <c r="H60" s="13">
        <f t="shared" si="0"/>
        <v>0.67870449054016169</v>
      </c>
      <c r="I60" s="25">
        <f>SUM(I41:I59)</f>
        <v>69</v>
      </c>
      <c r="J60" s="25">
        <f>SUM(J41:J59)</f>
        <v>8053.52</v>
      </c>
      <c r="K60" s="30">
        <f t="shared" si="1"/>
        <v>15.942028985507244</v>
      </c>
      <c r="L60" s="30">
        <f t="shared" si="1"/>
        <v>2.1778054813299028</v>
      </c>
    </row>
    <row r="61" spans="1:12" s="2" customFormat="1" ht="19.5">
      <c r="A61" s="16">
        <v>1</v>
      </c>
      <c r="B61" s="28" t="s">
        <v>60</v>
      </c>
      <c r="C61" s="45">
        <v>0</v>
      </c>
      <c r="D61" s="45">
        <v>0</v>
      </c>
      <c r="E61" s="45">
        <v>0</v>
      </c>
      <c r="F61" s="45">
        <v>0</v>
      </c>
      <c r="G61" s="30" t="e">
        <f t="shared" si="0"/>
        <v>#DIV/0!</v>
      </c>
      <c r="H61" s="30" t="e">
        <f t="shared" si="0"/>
        <v>#DIV/0!</v>
      </c>
      <c r="I61" s="45">
        <v>0</v>
      </c>
      <c r="J61" s="45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45">
        <v>0</v>
      </c>
      <c r="D62" s="45">
        <v>0</v>
      </c>
      <c r="E62" s="45">
        <v>0</v>
      </c>
      <c r="F62" s="45">
        <v>0</v>
      </c>
      <c r="G62" s="30" t="e">
        <f t="shared" ref="G62:G64" si="2">(E62/C62)*100</f>
        <v>#DIV/0!</v>
      </c>
      <c r="H62" s="30" t="e">
        <f t="shared" ref="H62:H64" si="3">(F62/D62)*100</f>
        <v>#DIV/0!</v>
      </c>
      <c r="I62" s="45">
        <v>0</v>
      </c>
      <c r="J62" s="45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16">
        <v>3</v>
      </c>
      <c r="B63" s="28" t="s">
        <v>62</v>
      </c>
      <c r="C63" s="45">
        <v>0</v>
      </c>
      <c r="D63" s="45">
        <v>0</v>
      </c>
      <c r="E63" s="45">
        <v>0</v>
      </c>
      <c r="F63" s="45">
        <v>0</v>
      </c>
      <c r="G63" s="30" t="e">
        <f t="shared" si="2"/>
        <v>#DIV/0!</v>
      </c>
      <c r="H63" s="30" t="e">
        <f t="shared" si="3"/>
        <v>#DIV/0!</v>
      </c>
      <c r="I63" s="45">
        <v>0</v>
      </c>
      <c r="J63" s="4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16">
        <v>4</v>
      </c>
      <c r="B64" s="28" t="s">
        <v>63</v>
      </c>
      <c r="C64" s="45">
        <v>0</v>
      </c>
      <c r="D64" s="45">
        <v>0</v>
      </c>
      <c r="E64" s="45">
        <v>0</v>
      </c>
      <c r="F64" s="45">
        <v>0</v>
      </c>
      <c r="G64" s="30" t="e">
        <f t="shared" si="2"/>
        <v>#DIV/0!</v>
      </c>
      <c r="H64" s="30" t="e">
        <f t="shared" si="3"/>
        <v>#DIV/0!</v>
      </c>
      <c r="I64" s="45">
        <v>0</v>
      </c>
      <c r="J64" s="45">
        <v>0</v>
      </c>
      <c r="K64" s="30" t="e">
        <f t="shared" si="4"/>
        <v>#DIV/0!</v>
      </c>
      <c r="L64" s="30" t="e">
        <f t="shared" si="5"/>
        <v>#DIV/0!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0</v>
      </c>
      <c r="F65" s="25">
        <f>SUM(F61:F64)</f>
        <v>0</v>
      </c>
      <c r="G65" s="13" t="e">
        <f t="shared" ref="G65:H65" si="6">(E65/C65)*100</f>
        <v>#DIV/0!</v>
      </c>
      <c r="H65" s="13" t="e">
        <f t="shared" si="6"/>
        <v>#DIV/0!</v>
      </c>
      <c r="I65" s="25">
        <f>SUM(I61:I64)</f>
        <v>0</v>
      </c>
      <c r="J65" s="25">
        <f>SUM(J61:J64)</f>
        <v>0</v>
      </c>
      <c r="K65" s="30" t="e">
        <f t="shared" si="1"/>
        <v>#DIV/0!</v>
      </c>
      <c r="L65" s="30" t="e">
        <f t="shared" si="1"/>
        <v>#DIV/0!</v>
      </c>
    </row>
    <row r="66" spans="1:12" s="19" customFormat="1" ht="22.5">
      <c r="A66" s="79" t="s">
        <v>64</v>
      </c>
      <c r="B66" s="80"/>
      <c r="C66" s="17">
        <f>C65+C60+C40+C36+C32+C30</f>
        <v>25206</v>
      </c>
      <c r="D66" s="17">
        <f>D65+D60+D40+D36+D32+D30</f>
        <v>124339.68</v>
      </c>
      <c r="E66" s="17">
        <f>E65+E60+E40+E36+E32+E30</f>
        <v>1072</v>
      </c>
      <c r="F66" s="17">
        <f>F65+F60+F40+F36+F32+F30</f>
        <v>15329.43</v>
      </c>
      <c r="G66" s="18">
        <f>(E66/C66)*100</f>
        <v>4.2529556454812347</v>
      </c>
      <c r="H66" s="18">
        <f>(F66/D66)*100</f>
        <v>12.328670943981841</v>
      </c>
      <c r="I66" s="17">
        <f>I65+I60+I40+I36+I32+I30</f>
        <v>3463</v>
      </c>
      <c r="J66" s="17">
        <f>J65+J60+J40+J36+J32+J30</f>
        <v>40873.08</v>
      </c>
      <c r="K66" s="30">
        <f t="shared" si="1"/>
        <v>30.95581865434594</v>
      </c>
      <c r="L66" s="30">
        <f t="shared" si="1"/>
        <v>37.50495436115898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5" workbookViewId="0">
      <selection activeCell="C66" sqref="C66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94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3049</v>
      </c>
      <c r="D10" s="29">
        <v>2729.63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0</v>
      </c>
      <c r="J10" s="29">
        <v>0</v>
      </c>
      <c r="K10" s="30" t="e">
        <f>E10/I10*100</f>
        <v>#DIV/0!</v>
      </c>
      <c r="L10" s="30" t="e">
        <f>F10/J10*100</f>
        <v>#DIV/0!</v>
      </c>
    </row>
    <row r="11" spans="1:12" ht="15.75">
      <c r="A11" s="27">
        <v>2</v>
      </c>
      <c r="B11" s="28" t="s">
        <v>14</v>
      </c>
      <c r="C11" s="29">
        <v>1320</v>
      </c>
      <c r="D11" s="29">
        <v>1546.63</v>
      </c>
      <c r="E11" s="29">
        <v>22</v>
      </c>
      <c r="F11" s="29">
        <v>14163.02</v>
      </c>
      <c r="G11" s="30">
        <f t="shared" ref="G11:H61" si="0">(E11/C11)*100</f>
        <v>1.6666666666666667</v>
      </c>
      <c r="H11" s="30">
        <f t="shared" si="0"/>
        <v>915.73420921616662</v>
      </c>
      <c r="I11" s="29">
        <v>0</v>
      </c>
      <c r="J11" s="29">
        <v>0</v>
      </c>
      <c r="K11" s="30" t="e">
        <f t="shared" ref="K11:L66" si="1">E11/I11*100</f>
        <v>#DIV/0!</v>
      </c>
      <c r="L11" s="30" t="e">
        <f t="shared" si="1"/>
        <v>#DIV/0!</v>
      </c>
    </row>
    <row r="12" spans="1:12" ht="15.75">
      <c r="A12" s="27">
        <v>3</v>
      </c>
      <c r="B12" s="28" t="s">
        <v>15</v>
      </c>
      <c r="C12" s="29">
        <v>41120</v>
      </c>
      <c r="D12" s="29">
        <v>52383.16</v>
      </c>
      <c r="E12" s="29">
        <v>206</v>
      </c>
      <c r="F12" s="29">
        <v>805.32</v>
      </c>
      <c r="G12" s="30">
        <f t="shared" si="0"/>
        <v>0.50097276264591439</v>
      </c>
      <c r="H12" s="30">
        <f t="shared" si="0"/>
        <v>1.5373642979919502</v>
      </c>
      <c r="I12" s="29">
        <v>1109</v>
      </c>
      <c r="J12" s="29">
        <v>4352.51</v>
      </c>
      <c r="K12" s="30">
        <f t="shared" si="1"/>
        <v>18.575293056807933</v>
      </c>
      <c r="L12" s="30">
        <f t="shared" si="1"/>
        <v>18.502427335031971</v>
      </c>
    </row>
    <row r="13" spans="1:12" ht="15.75">
      <c r="A13" s="27">
        <v>4</v>
      </c>
      <c r="B13" s="28" t="s">
        <v>16</v>
      </c>
      <c r="C13" s="29">
        <v>28119</v>
      </c>
      <c r="D13" s="29">
        <v>23757.73</v>
      </c>
      <c r="E13" s="29">
        <v>324</v>
      </c>
      <c r="F13" s="29">
        <v>928</v>
      </c>
      <c r="G13" s="30">
        <f t="shared" si="0"/>
        <v>1.1522458124399872</v>
      </c>
      <c r="H13" s="30">
        <f t="shared" si="0"/>
        <v>3.9060970892421123</v>
      </c>
      <c r="I13" s="29">
        <v>6048</v>
      </c>
      <c r="J13" s="29">
        <v>37274.79</v>
      </c>
      <c r="K13" s="30">
        <f t="shared" si="1"/>
        <v>5.3571428571428568</v>
      </c>
      <c r="L13" s="30">
        <f t="shared" si="1"/>
        <v>2.4896183184398892</v>
      </c>
    </row>
    <row r="14" spans="1:12" ht="15.75">
      <c r="A14" s="27">
        <v>5</v>
      </c>
      <c r="B14" s="28" t="s">
        <v>17</v>
      </c>
      <c r="C14" s="29">
        <v>2999</v>
      </c>
      <c r="D14" s="29">
        <v>2205.94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7693</v>
      </c>
      <c r="D15" s="29">
        <v>4957.7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0</v>
      </c>
      <c r="J15" s="29"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28" t="s">
        <v>19</v>
      </c>
      <c r="C16" s="29">
        <v>21369</v>
      </c>
      <c r="D16" s="29">
        <v>15308.88</v>
      </c>
      <c r="E16" s="29">
        <v>6208</v>
      </c>
      <c r="F16" s="29">
        <v>1519.55</v>
      </c>
      <c r="G16" s="30">
        <f t="shared" si="0"/>
        <v>29.051429641068836</v>
      </c>
      <c r="H16" s="30">
        <f t="shared" si="0"/>
        <v>9.9259384096027929</v>
      </c>
      <c r="I16" s="29">
        <v>2046</v>
      </c>
      <c r="J16" s="29">
        <v>15688.71</v>
      </c>
      <c r="K16" s="30">
        <f t="shared" si="1"/>
        <v>303.42130987292279</v>
      </c>
      <c r="L16" s="30">
        <f t="shared" si="1"/>
        <v>9.685627435270332</v>
      </c>
    </row>
    <row r="17" spans="1:12" ht="15.75">
      <c r="A17" s="27">
        <v>8</v>
      </c>
      <c r="B17" s="28" t="s">
        <v>20</v>
      </c>
      <c r="C17" s="29">
        <v>6421</v>
      </c>
      <c r="D17" s="29">
        <v>7083.39</v>
      </c>
      <c r="E17" s="29">
        <v>13</v>
      </c>
      <c r="F17" s="29">
        <v>521</v>
      </c>
      <c r="G17" s="30">
        <f t="shared" si="0"/>
        <v>0.20246067590717959</v>
      </c>
      <c r="H17" s="30">
        <f t="shared" si="0"/>
        <v>7.3552352757648531</v>
      </c>
      <c r="I17" s="29">
        <v>36</v>
      </c>
      <c r="J17" s="29">
        <v>21</v>
      </c>
      <c r="K17" s="30">
        <f t="shared" si="1"/>
        <v>36.111111111111107</v>
      </c>
      <c r="L17" s="30">
        <f t="shared" si="1"/>
        <v>2480.9523809523812</v>
      </c>
    </row>
    <row r="18" spans="1:12" ht="15.75">
      <c r="A18" s="27">
        <v>9</v>
      </c>
      <c r="B18" s="28" t="s">
        <v>21</v>
      </c>
      <c r="C18" s="29">
        <v>13766</v>
      </c>
      <c r="D18" s="29">
        <v>27915.26</v>
      </c>
      <c r="E18" s="29">
        <v>0</v>
      </c>
      <c r="F18" s="29">
        <v>0</v>
      </c>
      <c r="G18" s="30">
        <f t="shared" si="0"/>
        <v>0</v>
      </c>
      <c r="H18" s="30">
        <f t="shared" si="0"/>
        <v>0</v>
      </c>
      <c r="I18" s="29">
        <v>0</v>
      </c>
      <c r="J18" s="29">
        <v>0</v>
      </c>
      <c r="K18" s="30" t="e">
        <f t="shared" si="1"/>
        <v>#DIV/0!</v>
      </c>
      <c r="L18" s="30" t="e">
        <f t="shared" si="1"/>
        <v>#DIV/0!</v>
      </c>
    </row>
    <row r="19" spans="1:12" ht="15.75">
      <c r="A19" s="27">
        <v>10</v>
      </c>
      <c r="B19" s="28" t="s">
        <v>22</v>
      </c>
      <c r="C19" s="29">
        <v>9532</v>
      </c>
      <c r="D19" s="29">
        <v>16031.56</v>
      </c>
      <c r="E19" s="29">
        <v>0</v>
      </c>
      <c r="F19" s="29">
        <v>0</v>
      </c>
      <c r="G19" s="30">
        <f t="shared" si="0"/>
        <v>0</v>
      </c>
      <c r="H19" s="30">
        <f t="shared" si="0"/>
        <v>0</v>
      </c>
      <c r="I19" s="29">
        <v>0</v>
      </c>
      <c r="J19" s="29">
        <v>0</v>
      </c>
      <c r="K19" s="30" t="e">
        <f t="shared" si="1"/>
        <v>#DIV/0!</v>
      </c>
      <c r="L19" s="30" t="e">
        <f t="shared" si="1"/>
        <v>#DIV/0!</v>
      </c>
    </row>
    <row r="20" spans="1:12" ht="15.75">
      <c r="A20" s="27">
        <v>11</v>
      </c>
      <c r="B20" s="28" t="s">
        <v>23</v>
      </c>
      <c r="C20" s="29">
        <v>818</v>
      </c>
      <c r="D20" s="29">
        <v>1971.63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0</v>
      </c>
      <c r="J20" s="29">
        <v>0</v>
      </c>
      <c r="K20" s="30" t="e">
        <f t="shared" si="1"/>
        <v>#DIV/0!</v>
      </c>
      <c r="L20" s="30" t="e">
        <f t="shared" si="1"/>
        <v>#DIV/0!</v>
      </c>
    </row>
    <row r="21" spans="1:12" ht="15.75">
      <c r="A21" s="27">
        <v>12</v>
      </c>
      <c r="B21" s="28" t="s">
        <v>24</v>
      </c>
      <c r="C21" s="29">
        <v>1637</v>
      </c>
      <c r="D21" s="29">
        <v>4741.5600000000004</v>
      </c>
      <c r="E21" s="29">
        <v>0</v>
      </c>
      <c r="F21" s="29">
        <v>0</v>
      </c>
      <c r="G21" s="30">
        <f t="shared" si="0"/>
        <v>0</v>
      </c>
      <c r="H21" s="30">
        <f t="shared" si="0"/>
        <v>0</v>
      </c>
      <c r="I21" s="29">
        <v>0</v>
      </c>
      <c r="J21" s="29">
        <v>0</v>
      </c>
      <c r="K21" s="30" t="e">
        <f t="shared" si="1"/>
        <v>#DIV/0!</v>
      </c>
      <c r="L21" s="30" t="e">
        <f t="shared" si="1"/>
        <v>#DIV/0!</v>
      </c>
    </row>
    <row r="22" spans="1:12" ht="15.75">
      <c r="A22" s="27">
        <v>13</v>
      </c>
      <c r="B22" s="28" t="s">
        <v>25</v>
      </c>
      <c r="C22" s="29">
        <v>9779</v>
      </c>
      <c r="D22" s="29">
        <v>22308.69</v>
      </c>
      <c r="E22" s="29">
        <v>0</v>
      </c>
      <c r="F22" s="29">
        <v>0</v>
      </c>
      <c r="G22" s="30">
        <f t="shared" si="0"/>
        <v>0</v>
      </c>
      <c r="H22" s="30">
        <f t="shared" si="0"/>
        <v>0</v>
      </c>
      <c r="I22" s="29">
        <v>0</v>
      </c>
      <c r="J22" s="29">
        <v>0</v>
      </c>
      <c r="K22" s="30" t="e">
        <f t="shared" si="1"/>
        <v>#DIV/0!</v>
      </c>
      <c r="L22" s="30" t="e">
        <f t="shared" si="1"/>
        <v>#DIV/0!</v>
      </c>
    </row>
    <row r="23" spans="1:12" ht="15.75">
      <c r="A23" s="27">
        <v>14</v>
      </c>
      <c r="B23" s="28" t="s">
        <v>26</v>
      </c>
      <c r="C23" s="29">
        <v>266</v>
      </c>
      <c r="D23" s="29">
        <v>318.91000000000003</v>
      </c>
      <c r="E23" s="29">
        <v>194</v>
      </c>
      <c r="F23" s="29">
        <v>1483</v>
      </c>
      <c r="G23" s="30">
        <f t="shared" si="0"/>
        <v>72.932330827067673</v>
      </c>
      <c r="H23" s="30">
        <f t="shared" si="0"/>
        <v>465.02147941425471</v>
      </c>
      <c r="I23" s="29">
        <v>186</v>
      </c>
      <c r="J23" s="29">
        <v>2343</v>
      </c>
      <c r="K23" s="30">
        <f t="shared" si="1"/>
        <v>104.3010752688172</v>
      </c>
      <c r="L23" s="30">
        <f t="shared" si="1"/>
        <v>63.29492104139991</v>
      </c>
    </row>
    <row r="24" spans="1:12" ht="15.75">
      <c r="A24" s="27">
        <v>15</v>
      </c>
      <c r="B24" s="28" t="s">
        <v>27</v>
      </c>
      <c r="C24" s="29">
        <v>7809</v>
      </c>
      <c r="D24" s="29">
        <v>5569.01</v>
      </c>
      <c r="E24" s="29">
        <v>0</v>
      </c>
      <c r="F24" s="29">
        <v>0</v>
      </c>
      <c r="G24" s="30">
        <f t="shared" si="0"/>
        <v>0</v>
      </c>
      <c r="H24" s="30">
        <f t="shared" si="0"/>
        <v>0</v>
      </c>
      <c r="I24" s="29">
        <v>10</v>
      </c>
      <c r="J24" s="29">
        <v>2.2200000000000002</v>
      </c>
      <c r="K24" s="30">
        <f t="shared" si="1"/>
        <v>0</v>
      </c>
      <c r="L24" s="30">
        <f t="shared" si="1"/>
        <v>0</v>
      </c>
    </row>
    <row r="25" spans="1:12" ht="15.75">
      <c r="A25" s="27">
        <v>16</v>
      </c>
      <c r="B25" s="28" t="s">
        <v>28</v>
      </c>
      <c r="C25" s="29">
        <v>2619</v>
      </c>
      <c r="D25" s="29">
        <v>3619.21</v>
      </c>
      <c r="E25" s="29">
        <v>342</v>
      </c>
      <c r="F25" s="29">
        <v>6167.23</v>
      </c>
      <c r="G25" s="30">
        <f t="shared" si="0"/>
        <v>13.058419243986256</v>
      </c>
      <c r="H25" s="30">
        <f t="shared" si="0"/>
        <v>170.40265693341917</v>
      </c>
      <c r="I25" s="29">
        <v>1831</v>
      </c>
      <c r="J25" s="29">
        <v>11578.01</v>
      </c>
      <c r="K25" s="30">
        <f t="shared" si="1"/>
        <v>18.67831785909339</v>
      </c>
      <c r="L25" s="30">
        <f t="shared" si="1"/>
        <v>53.26675309487554</v>
      </c>
    </row>
    <row r="26" spans="1:12" ht="15.75">
      <c r="A26" s="27">
        <v>17</v>
      </c>
      <c r="B26" s="28" t="s">
        <v>29</v>
      </c>
      <c r="C26" s="29">
        <v>9804</v>
      </c>
      <c r="D26" s="29">
        <v>11377.36</v>
      </c>
      <c r="E26" s="29">
        <v>0</v>
      </c>
      <c r="F26" s="29">
        <v>0</v>
      </c>
      <c r="G26" s="30">
        <f t="shared" si="0"/>
        <v>0</v>
      </c>
      <c r="H26" s="30">
        <f t="shared" si="0"/>
        <v>0</v>
      </c>
      <c r="I26" s="29">
        <v>4</v>
      </c>
      <c r="J26" s="29">
        <v>3.11</v>
      </c>
      <c r="K26" s="30">
        <f t="shared" si="1"/>
        <v>0</v>
      </c>
      <c r="L26" s="30">
        <f t="shared" si="1"/>
        <v>0</v>
      </c>
    </row>
    <row r="27" spans="1:12" ht="15.75">
      <c r="A27" s="27">
        <v>18</v>
      </c>
      <c r="B27" s="28" t="s">
        <v>30</v>
      </c>
      <c r="C27" s="29">
        <v>1563</v>
      </c>
      <c r="D27" s="29">
        <v>1942.46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3</v>
      </c>
      <c r="J27" s="29">
        <v>430.19</v>
      </c>
      <c r="K27" s="30">
        <f t="shared" si="1"/>
        <v>0</v>
      </c>
      <c r="L27" s="30">
        <f t="shared" si="1"/>
        <v>0</v>
      </c>
    </row>
    <row r="28" spans="1:12" ht="15.75">
      <c r="A28" s="27">
        <v>19</v>
      </c>
      <c r="B28" s="28" t="s">
        <v>31</v>
      </c>
      <c r="C28" s="29">
        <v>1702</v>
      </c>
      <c r="D28" s="29">
        <v>4606.2299999999996</v>
      </c>
      <c r="E28" s="29">
        <v>7</v>
      </c>
      <c r="F28" s="29">
        <v>170</v>
      </c>
      <c r="G28" s="30">
        <f t="shared" si="0"/>
        <v>0.41128084606345477</v>
      </c>
      <c r="H28" s="30">
        <f t="shared" si="0"/>
        <v>3.6906537450366135</v>
      </c>
      <c r="I28" s="29">
        <v>0</v>
      </c>
      <c r="J28" s="29">
        <v>0</v>
      </c>
      <c r="K28" s="30" t="e">
        <f t="shared" si="1"/>
        <v>#DIV/0!</v>
      </c>
      <c r="L28" s="30" t="e">
        <f t="shared" si="1"/>
        <v>#DIV/0!</v>
      </c>
    </row>
    <row r="29" spans="1:12" ht="15.75">
      <c r="A29" s="27">
        <v>20</v>
      </c>
      <c r="B29" s="28" t="s">
        <v>32</v>
      </c>
      <c r="C29" s="29">
        <v>2201</v>
      </c>
      <c r="D29" s="29">
        <v>4543.79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2122</v>
      </c>
      <c r="J29" s="29">
        <v>15297.96</v>
      </c>
      <c r="K29" s="30">
        <f t="shared" si="1"/>
        <v>0</v>
      </c>
      <c r="L29" s="30">
        <f t="shared" si="1"/>
        <v>0</v>
      </c>
    </row>
    <row r="30" spans="1:12" s="14" customFormat="1" ht="19.5">
      <c r="A30" s="90" t="s">
        <v>33</v>
      </c>
      <c r="B30" s="91"/>
      <c r="C30" s="12">
        <f>SUM(C10:C29)</f>
        <v>173586</v>
      </c>
      <c r="D30" s="12">
        <f>SUM(D10:D29)</f>
        <v>214918.73</v>
      </c>
      <c r="E30" s="12">
        <f>SUM(E10:E29)</f>
        <v>7316</v>
      </c>
      <c r="F30" s="12">
        <f>SUM(F10:F29)</f>
        <v>25757.119999999999</v>
      </c>
      <c r="G30" s="13">
        <f t="shared" si="0"/>
        <v>4.2146256034472831</v>
      </c>
      <c r="H30" s="13">
        <f t="shared" si="0"/>
        <v>11.984585987456747</v>
      </c>
      <c r="I30" s="12">
        <f>SUM(I10:I29)</f>
        <v>13395</v>
      </c>
      <c r="J30" s="12">
        <f>SUM(J10:J29)</f>
        <v>86991.5</v>
      </c>
      <c r="K30" s="30">
        <f t="shared" si="1"/>
        <v>54.617394550205297</v>
      </c>
      <c r="L30" s="30">
        <f t="shared" si="1"/>
        <v>29.608777869102155</v>
      </c>
    </row>
    <row r="31" spans="1:12" s="23" customFormat="1" ht="15.75">
      <c r="A31" s="27">
        <v>1</v>
      </c>
      <c r="B31" s="28" t="s">
        <v>34</v>
      </c>
      <c r="C31" s="29">
        <v>100891</v>
      </c>
      <c r="D31" s="29">
        <v>71792.509999999995</v>
      </c>
      <c r="E31" s="29">
        <v>36</v>
      </c>
      <c r="F31" s="29">
        <v>55.65</v>
      </c>
      <c r="G31" s="30">
        <f t="shared" si="0"/>
        <v>3.5682072731958253E-2</v>
      </c>
      <c r="H31" s="30">
        <f t="shared" si="0"/>
        <v>7.7515049968304495E-2</v>
      </c>
      <c r="I31" s="29">
        <v>0</v>
      </c>
      <c r="J31" s="29">
        <v>0</v>
      </c>
      <c r="K31" s="30" t="e">
        <f t="shared" si="1"/>
        <v>#DIV/0!</v>
      </c>
      <c r="L31" s="30" t="e">
        <f t="shared" si="1"/>
        <v>#DIV/0!</v>
      </c>
    </row>
    <row r="32" spans="1:12" s="24" customFormat="1" ht="19.5">
      <c r="A32" s="88" t="s">
        <v>33</v>
      </c>
      <c r="B32" s="89"/>
      <c r="C32" s="12">
        <f>SUM(C31:C31)</f>
        <v>100891</v>
      </c>
      <c r="D32" s="12">
        <f>SUM(D31:D31)</f>
        <v>71792.509999999995</v>
      </c>
      <c r="E32" s="12">
        <f>SUM(E31:E31)</f>
        <v>36</v>
      </c>
      <c r="F32" s="12">
        <f>SUM(F31:F31)</f>
        <v>55.65</v>
      </c>
      <c r="G32" s="13">
        <f t="shared" si="0"/>
        <v>3.5682072731958253E-2</v>
      </c>
      <c r="H32" s="13">
        <f t="shared" si="0"/>
        <v>7.7515049968304495E-2</v>
      </c>
      <c r="I32" s="12">
        <f>SUM(I31:I31)</f>
        <v>0</v>
      </c>
      <c r="J32" s="12">
        <f>SUM(J31:J31)</f>
        <v>0</v>
      </c>
      <c r="K32" s="30" t="e">
        <f t="shared" si="1"/>
        <v>#DIV/0!</v>
      </c>
      <c r="L32" s="30" t="e">
        <f t="shared" si="1"/>
        <v>#DIV/0!</v>
      </c>
    </row>
    <row r="33" spans="1:12" s="23" customFormat="1" ht="15.75">
      <c r="A33" s="27">
        <v>1</v>
      </c>
      <c r="B33" s="28" t="s">
        <v>35</v>
      </c>
      <c r="C33" s="29">
        <v>4128</v>
      </c>
      <c r="D33" s="29">
        <v>7459.41</v>
      </c>
      <c r="E33" s="29">
        <v>75</v>
      </c>
      <c r="F33" s="29">
        <v>52</v>
      </c>
      <c r="G33" s="30">
        <f t="shared" si="0"/>
        <v>1.8168604651162792</v>
      </c>
      <c r="H33" s="30">
        <f t="shared" si="0"/>
        <v>0.69710607139170522</v>
      </c>
      <c r="I33" s="29">
        <v>572</v>
      </c>
      <c r="J33" s="29">
        <v>1067</v>
      </c>
      <c r="K33" s="30">
        <f t="shared" si="1"/>
        <v>13.111888111888112</v>
      </c>
      <c r="L33" s="30">
        <f t="shared" si="1"/>
        <v>4.8734770384254924</v>
      </c>
    </row>
    <row r="34" spans="1:12" s="23" customFormat="1" ht="15.75">
      <c r="A34" s="27">
        <v>2</v>
      </c>
      <c r="B34" s="28" t="s">
        <v>36</v>
      </c>
      <c r="C34" s="29">
        <v>517</v>
      </c>
      <c r="D34" s="29">
        <v>803.58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326</v>
      </c>
      <c r="D35" s="29">
        <v>0</v>
      </c>
      <c r="E35" s="29">
        <v>0</v>
      </c>
      <c r="F35" s="29">
        <v>0</v>
      </c>
      <c r="G35" s="30">
        <f t="shared" si="0"/>
        <v>0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88" t="s">
        <v>33</v>
      </c>
      <c r="B36" s="89"/>
      <c r="C36" s="12">
        <f>SUM(C33:C35)</f>
        <v>4971</v>
      </c>
      <c r="D36" s="12">
        <f>SUM(D33:D35)</f>
        <v>8262.99</v>
      </c>
      <c r="E36" s="12">
        <f>SUM(E33:E35)</f>
        <v>75</v>
      </c>
      <c r="F36" s="12">
        <f>SUM(F33:F35)</f>
        <v>52</v>
      </c>
      <c r="G36" s="13">
        <f t="shared" si="0"/>
        <v>1.5087507543753771</v>
      </c>
      <c r="H36" s="13">
        <f t="shared" si="0"/>
        <v>0.62931214971820126</v>
      </c>
      <c r="I36" s="12">
        <f>SUM(I33:I35)</f>
        <v>572</v>
      </c>
      <c r="J36" s="12">
        <f>SUM(J33:J35)</f>
        <v>1067</v>
      </c>
      <c r="K36" s="30">
        <f t="shared" si="1"/>
        <v>13.111888111888112</v>
      </c>
      <c r="L36" s="30">
        <f t="shared" si="1"/>
        <v>4.8734770384254924</v>
      </c>
    </row>
    <row r="37" spans="1:12" s="23" customFormat="1" ht="15.75">
      <c r="A37" s="27">
        <v>1</v>
      </c>
      <c r="B37" s="28" t="s">
        <v>38</v>
      </c>
      <c r="C37" s="29">
        <v>3018</v>
      </c>
      <c r="D37" s="29">
        <v>4199.49</v>
      </c>
      <c r="E37" s="29">
        <v>0</v>
      </c>
      <c r="F37" s="29">
        <v>0</v>
      </c>
      <c r="G37" s="30">
        <f t="shared" si="0"/>
        <v>0</v>
      </c>
      <c r="H37" s="30">
        <f t="shared" si="0"/>
        <v>0</v>
      </c>
      <c r="I37" s="29">
        <v>0</v>
      </c>
      <c r="J37" s="29">
        <v>0</v>
      </c>
      <c r="K37" s="30" t="e">
        <f t="shared" si="1"/>
        <v>#DIV/0!</v>
      </c>
      <c r="L37" s="30" t="e">
        <f t="shared" si="1"/>
        <v>#DIV/0!</v>
      </c>
    </row>
    <row r="38" spans="1:12" s="23" customFormat="1" ht="15.75">
      <c r="A38" s="27">
        <v>2</v>
      </c>
      <c r="B38" s="28" t="s">
        <v>39</v>
      </c>
      <c r="C38" s="29">
        <v>2810</v>
      </c>
      <c r="D38" s="29">
        <v>2142.6799999999998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3173</v>
      </c>
      <c r="D39" s="29">
        <v>12045.31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88" t="s">
        <v>33</v>
      </c>
      <c r="B40" s="92"/>
      <c r="C40" s="12">
        <f>SUM(C37:C39)</f>
        <v>9001</v>
      </c>
      <c r="D40" s="12">
        <f>SUM(D37:D39)</f>
        <v>18387.48</v>
      </c>
      <c r="E40" s="12">
        <f>SUM(E37:E39)</f>
        <v>0</v>
      </c>
      <c r="F40" s="12">
        <f>SUM(F37:F39)</f>
        <v>0</v>
      </c>
      <c r="G40" s="13">
        <f t="shared" si="0"/>
        <v>0</v>
      </c>
      <c r="H40" s="13">
        <f t="shared" si="0"/>
        <v>0</v>
      </c>
      <c r="I40" s="12"/>
      <c r="J40" s="12"/>
      <c r="K40" s="30" t="e">
        <f t="shared" si="1"/>
        <v>#DIV/0!</v>
      </c>
      <c r="L40" s="30" t="e">
        <f t="shared" si="1"/>
        <v>#DIV/0!</v>
      </c>
    </row>
    <row r="41" spans="1:12" s="23" customFormat="1" ht="15.75">
      <c r="A41" s="27">
        <v>1</v>
      </c>
      <c r="B41" s="28" t="s">
        <v>41</v>
      </c>
      <c r="C41" s="29">
        <v>38916</v>
      </c>
      <c r="D41" s="29">
        <v>19275.75</v>
      </c>
      <c r="E41" s="29">
        <v>0</v>
      </c>
      <c r="F41" s="29">
        <v>0</v>
      </c>
      <c r="G41" s="30">
        <f t="shared" si="0"/>
        <v>0</v>
      </c>
      <c r="H41" s="30">
        <f t="shared" si="0"/>
        <v>0</v>
      </c>
      <c r="I41" s="29">
        <v>0</v>
      </c>
      <c r="J41" s="29"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">
        <v>42</v>
      </c>
      <c r="C42" s="29">
        <v>426</v>
      </c>
      <c r="D42" s="29">
        <v>180</v>
      </c>
      <c r="E42" s="29">
        <v>0</v>
      </c>
      <c r="F42" s="29">
        <v>0</v>
      </c>
      <c r="G42" s="30">
        <f t="shared" si="0"/>
        <v>0</v>
      </c>
      <c r="H42" s="30">
        <f t="shared" si="0"/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118</v>
      </c>
      <c r="D43" s="29">
        <v>33</v>
      </c>
      <c r="E43" s="29">
        <v>0</v>
      </c>
      <c r="F43" s="29">
        <v>0</v>
      </c>
      <c r="G43" s="30">
        <f t="shared" si="0"/>
        <v>0</v>
      </c>
      <c r="H43" s="30">
        <f t="shared" si="0"/>
        <v>0</v>
      </c>
      <c r="I43" s="29">
        <v>0</v>
      </c>
      <c r="J43" s="29">
        <v>0</v>
      </c>
      <c r="K43" s="30" t="e">
        <f t="shared" si="1"/>
        <v>#DIV/0!</v>
      </c>
      <c r="L43" s="30" t="e">
        <f t="shared" si="1"/>
        <v>#DIV/0!</v>
      </c>
    </row>
    <row r="44" spans="1:12" s="23" customFormat="1" ht="15.75">
      <c r="A44" s="27">
        <v>4</v>
      </c>
      <c r="B44" s="28" t="s">
        <v>44</v>
      </c>
      <c r="C44" s="29">
        <v>1885</v>
      </c>
      <c r="D44" s="29">
        <v>1047.18</v>
      </c>
      <c r="E44" s="29">
        <v>0</v>
      </c>
      <c r="F44" s="29">
        <v>0</v>
      </c>
      <c r="G44" s="30">
        <f t="shared" si="0"/>
        <v>0</v>
      </c>
      <c r="H44" s="30">
        <f t="shared" si="0"/>
        <v>0</v>
      </c>
      <c r="I44" s="29">
        <v>0</v>
      </c>
      <c r="J44" s="29">
        <v>0</v>
      </c>
      <c r="K44" s="30" t="e">
        <f t="shared" si="1"/>
        <v>#DIV/0!</v>
      </c>
      <c r="L44" s="30" t="e">
        <f t="shared" si="1"/>
        <v>#DIV/0!</v>
      </c>
    </row>
    <row r="45" spans="1:12" s="23" customFormat="1" ht="15.75">
      <c r="A45" s="27">
        <v>5</v>
      </c>
      <c r="B45" s="28" t="s">
        <v>45</v>
      </c>
      <c r="C45" s="29">
        <v>167</v>
      </c>
      <c r="D45" s="29">
        <v>29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2538</v>
      </c>
      <c r="D46" s="29">
        <v>2003.32</v>
      </c>
      <c r="E46" s="29">
        <v>0</v>
      </c>
      <c r="F46" s="29">
        <v>0</v>
      </c>
      <c r="G46" s="30">
        <f t="shared" si="0"/>
        <v>0</v>
      </c>
      <c r="H46" s="30">
        <f t="shared" si="0"/>
        <v>0</v>
      </c>
      <c r="I46" s="29">
        <v>0</v>
      </c>
      <c r="J46" s="29">
        <v>0</v>
      </c>
      <c r="K46" s="30" t="e">
        <f t="shared" si="1"/>
        <v>#DIV/0!</v>
      </c>
      <c r="L46" s="30" t="e">
        <f t="shared" si="1"/>
        <v>#DIV/0!</v>
      </c>
    </row>
    <row r="47" spans="1:12" s="23" customFormat="1" ht="15.75">
      <c r="A47" s="27">
        <v>7</v>
      </c>
      <c r="B47" s="28" t="s">
        <v>47</v>
      </c>
      <c r="C47" s="29">
        <v>73469</v>
      </c>
      <c r="D47" s="29">
        <v>35536.730000000003</v>
      </c>
      <c r="E47" s="29">
        <v>0</v>
      </c>
      <c r="F47" s="29">
        <v>0</v>
      </c>
      <c r="G47" s="30">
        <f t="shared" si="0"/>
        <v>0</v>
      </c>
      <c r="H47" s="30">
        <f t="shared" si="0"/>
        <v>0</v>
      </c>
      <c r="I47" s="29">
        <v>0</v>
      </c>
      <c r="J47" s="29">
        <v>0</v>
      </c>
      <c r="K47" s="30" t="e">
        <f t="shared" si="1"/>
        <v>#DIV/0!</v>
      </c>
      <c r="L47" s="30" t="e">
        <f t="shared" si="1"/>
        <v>#DIV/0!</v>
      </c>
    </row>
    <row r="48" spans="1:12" s="23" customFormat="1" ht="15.75">
      <c r="A48" s="27">
        <v>8</v>
      </c>
      <c r="B48" s="28" t="s">
        <v>48</v>
      </c>
      <c r="C48" s="29">
        <v>62504</v>
      </c>
      <c r="D48" s="29">
        <v>32952.03</v>
      </c>
      <c r="E48" s="29">
        <v>0</v>
      </c>
      <c r="F48" s="29">
        <v>0</v>
      </c>
      <c r="G48" s="30">
        <f t="shared" si="0"/>
        <v>0</v>
      </c>
      <c r="H48" s="30">
        <f t="shared" si="0"/>
        <v>0</v>
      </c>
      <c r="I48" s="29">
        <v>0</v>
      </c>
      <c r="J48" s="29">
        <v>0</v>
      </c>
      <c r="K48" s="30" t="e">
        <f t="shared" si="1"/>
        <v>#DIV/0!</v>
      </c>
      <c r="L48" s="30" t="e">
        <f t="shared" si="1"/>
        <v>#DIV/0!</v>
      </c>
    </row>
    <row r="49" spans="1:12" s="23" customFormat="1" ht="15.75">
      <c r="A49" s="27">
        <v>9</v>
      </c>
      <c r="B49" s="28" t="s">
        <v>49</v>
      </c>
      <c r="C49" s="29">
        <v>2903</v>
      </c>
      <c r="D49" s="29">
        <v>40477.230000000003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28" t="s">
        <v>50</v>
      </c>
      <c r="C50" s="29">
        <v>184</v>
      </c>
      <c r="D50" s="29">
        <v>77</v>
      </c>
      <c r="E50" s="29">
        <v>1</v>
      </c>
      <c r="F50" s="29">
        <v>0.39</v>
      </c>
      <c r="G50" s="30">
        <f t="shared" si="0"/>
        <v>0.54347826086956519</v>
      </c>
      <c r="H50" s="30">
        <f t="shared" si="0"/>
        <v>0.50649350649350644</v>
      </c>
      <c r="I50" s="29">
        <v>52</v>
      </c>
      <c r="J50" s="29">
        <v>864.1</v>
      </c>
      <c r="K50" s="30">
        <f t="shared" si="1"/>
        <v>1.9230769230769231</v>
      </c>
      <c r="L50" s="30">
        <f t="shared" si="1"/>
        <v>4.5133665085059602E-2</v>
      </c>
    </row>
    <row r="51" spans="1:12" s="23" customFormat="1" ht="15.75">
      <c r="A51" s="27">
        <v>11</v>
      </c>
      <c r="B51" s="28" t="s">
        <v>51</v>
      </c>
      <c r="C51" s="29">
        <v>153</v>
      </c>
      <c r="D51" s="29">
        <v>4001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">
        <v>52</v>
      </c>
      <c r="C52" s="29">
        <v>1400</v>
      </c>
      <c r="D52" s="29">
        <v>1164.71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0</v>
      </c>
      <c r="J52" s="29">
        <v>0</v>
      </c>
      <c r="K52" s="30" t="e">
        <f t="shared" si="1"/>
        <v>#DIV/0!</v>
      </c>
      <c r="L52" s="30" t="e">
        <f t="shared" si="1"/>
        <v>#DIV/0!</v>
      </c>
    </row>
    <row r="53" spans="1:12" s="23" customFormat="1" ht="15.75">
      <c r="A53" s="27">
        <v>13</v>
      </c>
      <c r="B53" s="28" t="s">
        <v>53</v>
      </c>
      <c r="C53" s="29">
        <v>10893</v>
      </c>
      <c r="D53" s="29">
        <v>10405.370000000001</v>
      </c>
      <c r="E53" s="29">
        <v>13</v>
      </c>
      <c r="F53" s="29">
        <v>317.95</v>
      </c>
      <c r="G53" s="30">
        <f t="shared" si="0"/>
        <v>0.11934269714495548</v>
      </c>
      <c r="H53" s="30">
        <f t="shared" si="0"/>
        <v>3.0556337737149182</v>
      </c>
      <c r="I53" s="29">
        <v>32</v>
      </c>
      <c r="J53" s="29">
        <v>1234.95</v>
      </c>
      <c r="K53" s="30">
        <f t="shared" si="1"/>
        <v>40.625</v>
      </c>
      <c r="L53" s="30">
        <f t="shared" si="1"/>
        <v>25.745981618689012</v>
      </c>
    </row>
    <row r="54" spans="1:12" s="23" customFormat="1" ht="15.75">
      <c r="A54" s="27">
        <v>14</v>
      </c>
      <c r="B54" s="28" t="s">
        <v>54</v>
      </c>
      <c r="C54" s="29">
        <v>42</v>
      </c>
      <c r="D54" s="29">
        <v>130.01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28" t="s">
        <v>55</v>
      </c>
      <c r="C55" s="29">
        <v>14466</v>
      </c>
      <c r="D55" s="29">
        <v>6078.12</v>
      </c>
      <c r="E55" s="29">
        <v>0</v>
      </c>
      <c r="F55" s="29">
        <v>0</v>
      </c>
      <c r="G55" s="30">
        <f t="shared" si="0"/>
        <v>0</v>
      </c>
      <c r="H55" s="30">
        <f t="shared" si="0"/>
        <v>0</v>
      </c>
      <c r="I55" s="29">
        <v>0</v>
      </c>
      <c r="J55" s="29">
        <v>0</v>
      </c>
      <c r="K55" s="30" t="e">
        <f t="shared" si="1"/>
        <v>#DIV/0!</v>
      </c>
      <c r="L55" s="30" t="e">
        <f t="shared" si="1"/>
        <v>#DIV/0!</v>
      </c>
    </row>
    <row r="56" spans="1:12" s="23" customFormat="1" ht="15.75">
      <c r="A56" s="27">
        <v>16</v>
      </c>
      <c r="B56" s="28" t="s">
        <v>56</v>
      </c>
      <c r="C56" s="29">
        <v>380</v>
      </c>
      <c r="D56" s="29">
        <v>168.01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0</v>
      </c>
      <c r="J56" s="29">
        <v>0</v>
      </c>
      <c r="K56" s="30" t="e">
        <f t="shared" si="1"/>
        <v>#DIV/0!</v>
      </c>
      <c r="L56" s="30" t="e">
        <f t="shared" si="1"/>
        <v>#DIV/0!</v>
      </c>
    </row>
    <row r="57" spans="1:12" s="23" customFormat="1" ht="15.75">
      <c r="A57" s="27">
        <v>17</v>
      </c>
      <c r="B57" s="28" t="s">
        <v>57</v>
      </c>
      <c r="C57" s="29">
        <v>146</v>
      </c>
      <c r="D57" s="29">
        <v>255.24</v>
      </c>
      <c r="E57" s="29">
        <v>40</v>
      </c>
      <c r="F57" s="29">
        <v>163.74</v>
      </c>
      <c r="G57" s="30">
        <f t="shared" si="0"/>
        <v>27.397260273972602</v>
      </c>
      <c r="H57" s="30">
        <f t="shared" si="0"/>
        <v>64.151386929948288</v>
      </c>
      <c r="I57" s="29">
        <v>314</v>
      </c>
      <c r="J57" s="29">
        <v>8950.06</v>
      </c>
      <c r="K57" s="30">
        <f t="shared" si="1"/>
        <v>12.738853503184714</v>
      </c>
      <c r="L57" s="30">
        <f t="shared" si="1"/>
        <v>1.8294849420003891</v>
      </c>
    </row>
    <row r="58" spans="1:12" s="23" customFormat="1" ht="15.75">
      <c r="A58" s="27">
        <v>18</v>
      </c>
      <c r="B58" s="28" t="s">
        <v>58</v>
      </c>
      <c r="C58" s="29">
        <v>19669</v>
      </c>
      <c r="D58" s="29">
        <v>6846.26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0</v>
      </c>
      <c r="J58" s="29">
        <v>0</v>
      </c>
      <c r="K58" s="30" t="e">
        <f t="shared" si="1"/>
        <v>#DIV/0!</v>
      </c>
      <c r="L58" s="30" t="e">
        <f t="shared" si="1"/>
        <v>#DIV/0!</v>
      </c>
    </row>
    <row r="59" spans="1:12" s="23" customFormat="1" ht="15.75">
      <c r="A59" s="27">
        <v>19</v>
      </c>
      <c r="B59" s="28" t="s">
        <v>59</v>
      </c>
      <c r="C59" s="29">
        <v>329</v>
      </c>
      <c r="D59" s="29">
        <v>10665.12</v>
      </c>
      <c r="E59" s="29">
        <v>25106</v>
      </c>
      <c r="F59" s="29">
        <v>12370.75</v>
      </c>
      <c r="G59" s="30">
        <f t="shared" si="0"/>
        <v>7631.0030395136782</v>
      </c>
      <c r="H59" s="30">
        <f t="shared" si="0"/>
        <v>115.99260017702566</v>
      </c>
      <c r="I59" s="29">
        <v>120201</v>
      </c>
      <c r="J59" s="29">
        <v>34520.61</v>
      </c>
      <c r="K59" s="30">
        <f t="shared" si="1"/>
        <v>20.886681475195715</v>
      </c>
      <c r="L59" s="30">
        <f t="shared" si="1"/>
        <v>35.835838358592156</v>
      </c>
    </row>
    <row r="60" spans="1:12" s="2" customFormat="1" ht="19.5">
      <c r="A60" s="88" t="s">
        <v>33</v>
      </c>
      <c r="B60" s="89"/>
      <c r="C60" s="25">
        <f>SUM(C41:C59)</f>
        <v>230588</v>
      </c>
      <c r="D60" s="25">
        <f>SUM(D41:D59)</f>
        <v>171325.08000000002</v>
      </c>
      <c r="E60" s="25">
        <f>SUM(E41:E59)</f>
        <v>25160</v>
      </c>
      <c r="F60" s="25">
        <f>SUM(F41:F59)</f>
        <v>12852.83</v>
      </c>
      <c r="G60" s="13">
        <f t="shared" si="0"/>
        <v>10.911235623709819</v>
      </c>
      <c r="H60" s="13">
        <f t="shared" si="0"/>
        <v>7.5020131319944507</v>
      </c>
      <c r="I60" s="25">
        <f>SUM(I41:I59)</f>
        <v>120599</v>
      </c>
      <c r="J60" s="25">
        <f>SUM(J41:J59)</f>
        <v>45569.72</v>
      </c>
      <c r="K60" s="30">
        <f t="shared" si="1"/>
        <v>20.862527881657396</v>
      </c>
      <c r="L60" s="30">
        <f t="shared" si="1"/>
        <v>28.204759651803872</v>
      </c>
    </row>
    <row r="61" spans="1:12" s="2" customFormat="1" ht="19.5">
      <c r="A61" s="27">
        <v>1</v>
      </c>
      <c r="B61" s="54" t="s">
        <v>60</v>
      </c>
      <c r="C61" s="25">
        <v>0</v>
      </c>
      <c r="D61" s="25">
        <v>0</v>
      </c>
      <c r="E61" s="25">
        <v>0</v>
      </c>
      <c r="F61" s="25">
        <v>0</v>
      </c>
      <c r="G61" s="30" t="e">
        <f t="shared" si="0"/>
        <v>#DIV/0!</v>
      </c>
      <c r="H61" s="30" t="e">
        <f t="shared" si="0"/>
        <v>#DIV/0!</v>
      </c>
      <c r="I61" s="25">
        <v>0</v>
      </c>
      <c r="J61" s="25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27">
        <v>2</v>
      </c>
      <c r="B62" s="54" t="s">
        <v>61</v>
      </c>
      <c r="C62" s="25">
        <v>0</v>
      </c>
      <c r="D62" s="25">
        <v>0</v>
      </c>
      <c r="E62" s="25">
        <v>0</v>
      </c>
      <c r="F62" s="25">
        <v>0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25">
        <v>0</v>
      </c>
      <c r="J62" s="25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27">
        <v>3</v>
      </c>
      <c r="B63" s="54" t="s">
        <v>62</v>
      </c>
      <c r="C63" s="25">
        <v>0</v>
      </c>
      <c r="D63" s="25">
        <v>0</v>
      </c>
      <c r="E63" s="25">
        <v>0</v>
      </c>
      <c r="F63" s="25">
        <v>0</v>
      </c>
      <c r="G63" s="30" t="e">
        <f t="shared" si="2"/>
        <v>#DIV/0!</v>
      </c>
      <c r="H63" s="30" t="e">
        <f t="shared" si="3"/>
        <v>#DIV/0!</v>
      </c>
      <c r="I63" s="25">
        <v>0</v>
      </c>
      <c r="J63" s="2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27">
        <v>4</v>
      </c>
      <c r="B64" s="54" t="s">
        <v>63</v>
      </c>
      <c r="C64" s="25">
        <v>0</v>
      </c>
      <c r="D64" s="25">
        <v>0</v>
      </c>
      <c r="E64" s="25">
        <v>0</v>
      </c>
      <c r="F64" s="25">
        <v>30</v>
      </c>
      <c r="G64" s="30" t="e">
        <f t="shared" si="2"/>
        <v>#DIV/0!</v>
      </c>
      <c r="H64" s="30" t="e">
        <f t="shared" si="3"/>
        <v>#DIV/0!</v>
      </c>
      <c r="I64" s="25">
        <v>0</v>
      </c>
      <c r="J64" s="25">
        <v>0</v>
      </c>
      <c r="K64" s="30" t="e">
        <f t="shared" si="4"/>
        <v>#DIV/0!</v>
      </c>
      <c r="L64" s="30" t="e">
        <f t="shared" si="5"/>
        <v>#DIV/0!</v>
      </c>
    </row>
    <row r="65" spans="1:12" s="2" customFormat="1" ht="19.5">
      <c r="A65" s="88" t="s">
        <v>33</v>
      </c>
      <c r="B65" s="89"/>
      <c r="C65" s="25">
        <f>SUM(C61:C64)</f>
        <v>0</v>
      </c>
      <c r="D65" s="25">
        <f>SUM(D61:D64)</f>
        <v>0</v>
      </c>
      <c r="E65" s="25">
        <f>SUM(E61:E64)</f>
        <v>0</v>
      </c>
      <c r="F65" s="25">
        <f>SUM(F61:F64)</f>
        <v>30</v>
      </c>
      <c r="G65" s="13" t="e">
        <f t="shared" si="2"/>
        <v>#DIV/0!</v>
      </c>
      <c r="H65" s="13" t="e">
        <f t="shared" si="3"/>
        <v>#DIV/0!</v>
      </c>
      <c r="I65" s="25">
        <f>SUM(I61:I64)</f>
        <v>0</v>
      </c>
      <c r="J65" s="25">
        <f>SUM(J61:J64)</f>
        <v>0</v>
      </c>
      <c r="K65" s="30" t="e">
        <f t="shared" si="1"/>
        <v>#DIV/0!</v>
      </c>
      <c r="L65" s="30" t="e">
        <f t="shared" si="1"/>
        <v>#DIV/0!</v>
      </c>
    </row>
    <row r="66" spans="1:12" s="19" customFormat="1" ht="22.5">
      <c r="A66" s="79" t="s">
        <v>64</v>
      </c>
      <c r="B66" s="80"/>
      <c r="C66" s="17">
        <f>C65+C60+C40+C36+C32+C30</f>
        <v>519037</v>
      </c>
      <c r="D66" s="17">
        <f>D65+D60+D40+D36+D32+D30</f>
        <v>484686.79000000004</v>
      </c>
      <c r="E66" s="17">
        <f>E65+E60+E40+E36+E32+E30</f>
        <v>32587</v>
      </c>
      <c r="F66" s="17">
        <f>F65+F60+F40+F36+F32+F30</f>
        <v>38747.599999999999</v>
      </c>
      <c r="G66" s="18">
        <f>(E66/C66)*100</f>
        <v>6.2783578049349087</v>
      </c>
      <c r="H66" s="18">
        <f>(F66/D66)*100</f>
        <v>7.9943585836123159</v>
      </c>
      <c r="I66" s="17">
        <f>I65+I60+I40+I36+I32+I30</f>
        <v>134566</v>
      </c>
      <c r="J66" s="17">
        <f>J65+J60+J40+J36+J32+J30</f>
        <v>133628.22</v>
      </c>
      <c r="K66" s="30">
        <f t="shared" si="1"/>
        <v>24.216369662470459</v>
      </c>
      <c r="L66" s="30">
        <f t="shared" si="1"/>
        <v>28.996569736542178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8">
    <mergeCell ref="A1:J1"/>
    <mergeCell ref="A3:J3"/>
    <mergeCell ref="A4:J4"/>
    <mergeCell ref="A7:A8"/>
    <mergeCell ref="B7:B8"/>
    <mergeCell ref="C7:D8"/>
    <mergeCell ref="E7:F8"/>
    <mergeCell ref="G7:H8"/>
    <mergeCell ref="I7:J8"/>
    <mergeCell ref="A32:B32"/>
    <mergeCell ref="A30:B30"/>
    <mergeCell ref="K7:L8"/>
    <mergeCell ref="K6:L6"/>
    <mergeCell ref="A66:B66"/>
    <mergeCell ref="A65:B65"/>
    <mergeCell ref="A60:B60"/>
    <mergeCell ref="A40:B40"/>
    <mergeCell ref="A36:B3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9" workbookViewId="0">
      <selection activeCell="C66" sqref="C66"/>
    </sheetView>
  </sheetViews>
  <sheetFormatPr defaultRowHeight="15"/>
  <cols>
    <col min="1" max="1" width="8" style="21" customWidth="1"/>
    <col min="2" max="2" width="32.1406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95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96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32</v>
      </c>
      <c r="D10" s="29">
        <v>435.78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0</v>
      </c>
      <c r="J10" s="29">
        <v>0</v>
      </c>
      <c r="K10" s="30" t="e">
        <f>E10/I10*100</f>
        <v>#DIV/0!</v>
      </c>
      <c r="L10" s="30" t="e">
        <f>F10/J10*100</f>
        <v>#DIV/0!</v>
      </c>
    </row>
    <row r="11" spans="1:12" ht="15.75">
      <c r="A11" s="27">
        <v>2</v>
      </c>
      <c r="B11" s="28" t="s">
        <v>14</v>
      </c>
      <c r="C11" s="29">
        <v>90</v>
      </c>
      <c r="D11" s="29">
        <v>1417.81</v>
      </c>
      <c r="E11" s="29">
        <v>0</v>
      </c>
      <c r="F11" s="29">
        <v>0</v>
      </c>
      <c r="G11" s="30">
        <f t="shared" ref="G11:H61" si="0">(E11/C11)*100</f>
        <v>0</v>
      </c>
      <c r="H11" s="30">
        <f t="shared" si="0"/>
        <v>0</v>
      </c>
      <c r="I11" s="29">
        <v>0</v>
      </c>
      <c r="J11" s="29">
        <v>0</v>
      </c>
      <c r="K11" s="30" t="e">
        <f t="shared" ref="K11:L66" si="1">E11/I11*100</f>
        <v>#DIV/0!</v>
      </c>
      <c r="L11" s="30" t="e">
        <f t="shared" si="1"/>
        <v>#DIV/0!</v>
      </c>
    </row>
    <row r="12" spans="1:12" ht="15.75">
      <c r="A12" s="27">
        <v>3</v>
      </c>
      <c r="B12" s="28" t="s">
        <v>15</v>
      </c>
      <c r="C12" s="29">
        <v>918</v>
      </c>
      <c r="D12" s="29">
        <v>20773.98</v>
      </c>
      <c r="E12" s="29">
        <v>23</v>
      </c>
      <c r="F12" s="29">
        <v>1284</v>
      </c>
      <c r="G12" s="30">
        <f t="shared" si="0"/>
        <v>2.505446623093682</v>
      </c>
      <c r="H12" s="30">
        <f t="shared" si="0"/>
        <v>6.180808877258956</v>
      </c>
      <c r="I12" s="29">
        <v>238</v>
      </c>
      <c r="J12" s="29">
        <v>70981.94</v>
      </c>
      <c r="K12" s="30">
        <f t="shared" si="1"/>
        <v>9.6638655462184886</v>
      </c>
      <c r="L12" s="30">
        <f t="shared" si="1"/>
        <v>1.8089108299942209</v>
      </c>
    </row>
    <row r="13" spans="1:12" ht="15.75">
      <c r="A13" s="27">
        <v>4</v>
      </c>
      <c r="B13" s="28" t="s">
        <v>16</v>
      </c>
      <c r="C13" s="29">
        <v>186</v>
      </c>
      <c r="D13" s="29">
        <v>6523.42</v>
      </c>
      <c r="E13" s="29">
        <v>33</v>
      </c>
      <c r="F13" s="29">
        <v>1341.23</v>
      </c>
      <c r="G13" s="30">
        <f t="shared" si="0"/>
        <v>17.741935483870968</v>
      </c>
      <c r="H13" s="30">
        <f t="shared" si="0"/>
        <v>20.560227610670477</v>
      </c>
      <c r="I13" s="29">
        <v>49</v>
      </c>
      <c r="J13" s="29">
        <v>7105.01</v>
      </c>
      <c r="K13" s="30">
        <f t="shared" si="1"/>
        <v>67.346938775510196</v>
      </c>
      <c r="L13" s="30">
        <f t="shared" si="1"/>
        <v>18.877242959545448</v>
      </c>
    </row>
    <row r="14" spans="1:12" ht="15.75">
      <c r="A14" s="27">
        <v>5</v>
      </c>
      <c r="B14" s="28" t="s">
        <v>17</v>
      </c>
      <c r="C14" s="29">
        <v>30</v>
      </c>
      <c r="D14" s="29">
        <v>1295.6600000000001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12</v>
      </c>
      <c r="J14" s="29">
        <v>1593</v>
      </c>
      <c r="K14" s="30">
        <f t="shared" si="1"/>
        <v>0</v>
      </c>
      <c r="L14" s="30">
        <f t="shared" si="1"/>
        <v>0</v>
      </c>
    </row>
    <row r="15" spans="1:12" ht="15.75">
      <c r="A15" s="27">
        <v>6</v>
      </c>
      <c r="B15" s="28" t="s">
        <v>18</v>
      </c>
      <c r="C15" s="29">
        <v>106</v>
      </c>
      <c r="D15" s="29">
        <v>3130.19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0</v>
      </c>
      <c r="J15" s="29"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28" t="s">
        <v>19</v>
      </c>
      <c r="C16" s="29">
        <v>206</v>
      </c>
      <c r="D16" s="29">
        <v>5341.62</v>
      </c>
      <c r="E16" s="29">
        <v>0</v>
      </c>
      <c r="F16" s="29">
        <v>0</v>
      </c>
      <c r="G16" s="30">
        <f t="shared" si="0"/>
        <v>0</v>
      </c>
      <c r="H16" s="30">
        <f t="shared" si="0"/>
        <v>0</v>
      </c>
      <c r="I16" s="29">
        <v>2</v>
      </c>
      <c r="J16" s="29">
        <v>8604.74</v>
      </c>
      <c r="K16" s="30">
        <f t="shared" si="1"/>
        <v>0</v>
      </c>
      <c r="L16" s="30">
        <f t="shared" si="1"/>
        <v>0</v>
      </c>
    </row>
    <row r="17" spans="1:12" ht="15.75">
      <c r="A17" s="27">
        <v>8</v>
      </c>
      <c r="B17" s="28" t="s">
        <v>20</v>
      </c>
      <c r="C17" s="29">
        <v>116</v>
      </c>
      <c r="D17" s="29">
        <v>3424.03</v>
      </c>
      <c r="E17" s="29">
        <v>0</v>
      </c>
      <c r="F17" s="29">
        <v>0</v>
      </c>
      <c r="G17" s="30">
        <f t="shared" si="0"/>
        <v>0</v>
      </c>
      <c r="H17" s="30">
        <f t="shared" si="0"/>
        <v>0</v>
      </c>
      <c r="I17" s="29">
        <v>0</v>
      </c>
      <c r="J17" s="29">
        <v>0</v>
      </c>
      <c r="K17" s="30" t="e">
        <f t="shared" si="1"/>
        <v>#DIV/0!</v>
      </c>
      <c r="L17" s="30" t="e">
        <f t="shared" si="1"/>
        <v>#DIV/0!</v>
      </c>
    </row>
    <row r="18" spans="1:12" ht="15.75">
      <c r="A18" s="27">
        <v>9</v>
      </c>
      <c r="B18" s="28" t="s">
        <v>21</v>
      </c>
      <c r="C18" s="29">
        <v>492</v>
      </c>
      <c r="D18" s="29">
        <v>8080.3</v>
      </c>
      <c r="E18" s="29">
        <v>0</v>
      </c>
      <c r="F18" s="29">
        <v>0</v>
      </c>
      <c r="G18" s="30">
        <f>(E18/C18)*100</f>
        <v>0</v>
      </c>
      <c r="H18" s="30">
        <f t="shared" si="0"/>
        <v>0</v>
      </c>
      <c r="I18" s="29">
        <v>0</v>
      </c>
      <c r="J18" s="29">
        <v>0</v>
      </c>
      <c r="K18" s="30" t="e">
        <f t="shared" si="1"/>
        <v>#DIV/0!</v>
      </c>
      <c r="L18" s="30" t="e">
        <f t="shared" si="1"/>
        <v>#DIV/0!</v>
      </c>
    </row>
    <row r="19" spans="1:12" ht="15.75">
      <c r="A19" s="27">
        <v>10</v>
      </c>
      <c r="B19" s="28" t="s">
        <v>22</v>
      </c>
      <c r="C19" s="29">
        <v>17</v>
      </c>
      <c r="D19" s="29">
        <v>153.99</v>
      </c>
      <c r="E19" s="29">
        <v>26</v>
      </c>
      <c r="F19" s="29">
        <v>33007</v>
      </c>
      <c r="G19" s="30">
        <f t="shared" si="0"/>
        <v>152.94117647058823</v>
      </c>
      <c r="H19" s="30">
        <f t="shared" si="0"/>
        <v>21434.508734333398</v>
      </c>
      <c r="I19" s="29">
        <v>26</v>
      </c>
      <c r="J19" s="29">
        <v>108.25</v>
      </c>
      <c r="K19" s="30">
        <f t="shared" si="1"/>
        <v>100</v>
      </c>
      <c r="L19" s="30">
        <f t="shared" si="1"/>
        <v>30491.454965357967</v>
      </c>
    </row>
    <row r="20" spans="1:12" ht="15.75">
      <c r="A20" s="27">
        <v>11</v>
      </c>
      <c r="B20" s="28" t="s">
        <v>23</v>
      </c>
      <c r="C20" s="29">
        <v>42</v>
      </c>
      <c r="D20" s="29">
        <v>694.08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0</v>
      </c>
      <c r="J20" s="29">
        <v>0</v>
      </c>
      <c r="K20" s="30" t="e">
        <f t="shared" si="1"/>
        <v>#DIV/0!</v>
      </c>
      <c r="L20" s="30" t="e">
        <f t="shared" si="1"/>
        <v>#DIV/0!</v>
      </c>
    </row>
    <row r="21" spans="1:12" ht="15.75">
      <c r="A21" s="27">
        <v>12</v>
      </c>
      <c r="B21" s="28" t="s">
        <v>24</v>
      </c>
      <c r="C21" s="29">
        <v>83</v>
      </c>
      <c r="D21" s="29">
        <v>2789.78</v>
      </c>
      <c r="E21" s="29">
        <v>24</v>
      </c>
      <c r="F21" s="29">
        <v>3839</v>
      </c>
      <c r="G21" s="30">
        <f t="shared" si="0"/>
        <v>28.915662650602407</v>
      </c>
      <c r="H21" s="30">
        <f t="shared" si="0"/>
        <v>137.60941723003245</v>
      </c>
      <c r="I21" s="29">
        <v>6</v>
      </c>
      <c r="J21" s="29">
        <v>3460</v>
      </c>
      <c r="K21" s="30">
        <f t="shared" si="1"/>
        <v>400</v>
      </c>
      <c r="L21" s="30">
        <f t="shared" si="1"/>
        <v>110.95375722543352</v>
      </c>
    </row>
    <row r="22" spans="1:12" ht="15.75">
      <c r="A22" s="27">
        <v>13</v>
      </c>
      <c r="B22" s="28" t="s">
        <v>25</v>
      </c>
      <c r="C22" s="29">
        <v>157</v>
      </c>
      <c r="D22" s="29">
        <v>3985.92</v>
      </c>
      <c r="E22" s="29">
        <v>33</v>
      </c>
      <c r="F22" s="29">
        <v>2241.75</v>
      </c>
      <c r="G22" s="30">
        <f t="shared" si="0"/>
        <v>21.019108280254777</v>
      </c>
      <c r="H22" s="30">
        <f t="shared" si="0"/>
        <v>56.241720857418109</v>
      </c>
      <c r="I22" s="29">
        <v>138</v>
      </c>
      <c r="J22" s="29">
        <v>4472.32</v>
      </c>
      <c r="K22" s="30">
        <f t="shared" si="1"/>
        <v>23.913043478260871</v>
      </c>
      <c r="L22" s="30">
        <f t="shared" si="1"/>
        <v>50.124991056096171</v>
      </c>
    </row>
    <row r="23" spans="1:12" ht="15.75">
      <c r="A23" s="27">
        <v>14</v>
      </c>
      <c r="B23" s="28" t="s">
        <v>26</v>
      </c>
      <c r="C23" s="29">
        <v>1</v>
      </c>
      <c r="D23" s="29">
        <v>71.650000000000006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28" t="s">
        <v>27</v>
      </c>
      <c r="C24" s="29">
        <v>45</v>
      </c>
      <c r="D24" s="29">
        <v>2219.13</v>
      </c>
      <c r="E24" s="29">
        <v>0</v>
      </c>
      <c r="F24" s="29">
        <v>0</v>
      </c>
      <c r="G24" s="30">
        <f t="shared" si="0"/>
        <v>0</v>
      </c>
      <c r="H24" s="30">
        <f t="shared" si="0"/>
        <v>0</v>
      </c>
      <c r="I24" s="29">
        <v>0</v>
      </c>
      <c r="J24" s="29">
        <v>0</v>
      </c>
      <c r="K24" s="30" t="e">
        <f t="shared" si="1"/>
        <v>#DIV/0!</v>
      </c>
      <c r="L24" s="30" t="e">
        <f t="shared" si="1"/>
        <v>#DIV/0!</v>
      </c>
    </row>
    <row r="25" spans="1:12" ht="15.75">
      <c r="A25" s="27">
        <v>16</v>
      </c>
      <c r="B25" s="28" t="s">
        <v>28</v>
      </c>
      <c r="C25" s="29">
        <v>105</v>
      </c>
      <c r="D25" s="29">
        <v>2129.81</v>
      </c>
      <c r="E25" s="29">
        <v>3</v>
      </c>
      <c r="F25" s="29">
        <v>485</v>
      </c>
      <c r="G25" s="30">
        <f t="shared" si="0"/>
        <v>2.8571428571428572</v>
      </c>
      <c r="H25" s="30">
        <f t="shared" si="0"/>
        <v>22.771984355411988</v>
      </c>
      <c r="I25" s="29">
        <v>9</v>
      </c>
      <c r="J25" s="29">
        <v>388.14</v>
      </c>
      <c r="K25" s="30">
        <f t="shared" si="1"/>
        <v>33.333333333333329</v>
      </c>
      <c r="L25" s="30">
        <f t="shared" si="1"/>
        <v>124.95491317565828</v>
      </c>
    </row>
    <row r="26" spans="1:12" ht="15.75">
      <c r="A26" s="27">
        <v>17</v>
      </c>
      <c r="B26" s="28" t="s">
        <v>29</v>
      </c>
      <c r="C26" s="29">
        <v>442</v>
      </c>
      <c r="D26" s="29">
        <v>12608.76</v>
      </c>
      <c r="E26" s="29">
        <v>0</v>
      </c>
      <c r="F26" s="29">
        <v>0</v>
      </c>
      <c r="G26" s="30">
        <f t="shared" si="0"/>
        <v>0</v>
      </c>
      <c r="H26" s="30">
        <f t="shared" si="0"/>
        <v>0</v>
      </c>
      <c r="I26" s="29">
        <v>1980</v>
      </c>
      <c r="J26" s="29">
        <v>11409.25</v>
      </c>
      <c r="K26" s="30">
        <f t="shared" si="1"/>
        <v>0</v>
      </c>
      <c r="L26" s="30">
        <f t="shared" si="1"/>
        <v>0</v>
      </c>
    </row>
    <row r="27" spans="1:12" ht="15.75">
      <c r="A27" s="27">
        <v>18</v>
      </c>
      <c r="B27" s="28" t="s">
        <v>30</v>
      </c>
      <c r="C27" s="29">
        <v>3</v>
      </c>
      <c r="D27" s="29">
        <v>9.3000000000000007</v>
      </c>
      <c r="E27" s="29">
        <v>1</v>
      </c>
      <c r="F27" s="29">
        <v>959</v>
      </c>
      <c r="G27" s="30">
        <f t="shared" si="0"/>
        <v>33.333333333333329</v>
      </c>
      <c r="H27" s="30">
        <f t="shared" si="0"/>
        <v>10311.827956989246</v>
      </c>
      <c r="I27" s="29">
        <v>1</v>
      </c>
      <c r="J27" s="29">
        <v>959</v>
      </c>
      <c r="K27" s="30">
        <f t="shared" si="1"/>
        <v>100</v>
      </c>
      <c r="L27" s="30">
        <f t="shared" si="1"/>
        <v>100</v>
      </c>
    </row>
    <row r="28" spans="1:12" ht="15.75">
      <c r="A28" s="27">
        <v>19</v>
      </c>
      <c r="B28" s="28" t="s">
        <v>31</v>
      </c>
      <c r="C28" s="29">
        <v>83</v>
      </c>
      <c r="D28" s="29">
        <v>1332.48</v>
      </c>
      <c r="E28" s="29">
        <v>8</v>
      </c>
      <c r="F28" s="29">
        <v>8082</v>
      </c>
      <c r="G28" s="30">
        <f t="shared" si="0"/>
        <v>9.6385542168674707</v>
      </c>
      <c r="H28" s="30">
        <f t="shared" si="0"/>
        <v>606.53818443804028</v>
      </c>
      <c r="I28" s="29">
        <v>26</v>
      </c>
      <c r="J28" s="29">
        <v>91515.04</v>
      </c>
      <c r="K28" s="30">
        <f t="shared" si="1"/>
        <v>30.76923076923077</v>
      </c>
      <c r="L28" s="30">
        <f t="shared" si="1"/>
        <v>8.8313352646734362</v>
      </c>
    </row>
    <row r="29" spans="1:12" ht="15.75">
      <c r="A29" s="27">
        <v>20</v>
      </c>
      <c r="B29" s="28" t="s">
        <v>32</v>
      </c>
      <c r="C29" s="29">
        <v>55</v>
      </c>
      <c r="D29" s="29">
        <v>1043.6199999999999</v>
      </c>
      <c r="E29" s="29">
        <v>30</v>
      </c>
      <c r="F29" s="29">
        <v>261.01</v>
      </c>
      <c r="G29" s="30">
        <f t="shared" si="0"/>
        <v>54.54545454545454</v>
      </c>
      <c r="H29" s="30">
        <f t="shared" si="0"/>
        <v>25.010061133362722</v>
      </c>
      <c r="I29" s="29">
        <v>53</v>
      </c>
      <c r="J29" s="29">
        <v>1765</v>
      </c>
      <c r="K29" s="30">
        <f t="shared" si="1"/>
        <v>56.60377358490566</v>
      </c>
      <c r="L29" s="30">
        <f t="shared" si="1"/>
        <v>14.788101983002832</v>
      </c>
    </row>
    <row r="30" spans="1:12" s="14" customFormat="1" ht="19.5">
      <c r="A30" s="10"/>
      <c r="B30" s="11" t="s">
        <v>33</v>
      </c>
      <c r="C30" s="12">
        <f>SUM(C10:C29)</f>
        <v>3209</v>
      </c>
      <c r="D30" s="12">
        <f>SUM(D10:D29)</f>
        <v>77461.309999999983</v>
      </c>
      <c r="E30" s="12">
        <f>SUM(E10:E29)</f>
        <v>181</v>
      </c>
      <c r="F30" s="12">
        <f>SUM(F10:F29)</f>
        <v>51499.990000000005</v>
      </c>
      <c r="G30" s="13">
        <f t="shared" si="0"/>
        <v>5.6403864132128394</v>
      </c>
      <c r="H30" s="13">
        <f t="shared" si="0"/>
        <v>66.484790923365495</v>
      </c>
      <c r="I30" s="12">
        <f>SUM(I10:I29)</f>
        <v>2540</v>
      </c>
      <c r="J30" s="12">
        <f>SUM(J10:J29)</f>
        <v>202361.69</v>
      </c>
      <c r="K30" s="30">
        <f t="shared" si="1"/>
        <v>7.1259842519685037</v>
      </c>
      <c r="L30" s="30">
        <f t="shared" si="1"/>
        <v>25.449476133550775</v>
      </c>
    </row>
    <row r="31" spans="1:12" s="23" customFormat="1" ht="15.75">
      <c r="A31" s="27">
        <v>1</v>
      </c>
      <c r="B31" s="28" t="s">
        <v>34</v>
      </c>
      <c r="C31" s="29">
        <v>921</v>
      </c>
      <c r="D31" s="29">
        <v>23793.84</v>
      </c>
      <c r="E31" s="29">
        <v>15</v>
      </c>
      <c r="F31" s="29">
        <v>29</v>
      </c>
      <c r="G31" s="30">
        <f t="shared" si="0"/>
        <v>1.6286644951140066</v>
      </c>
      <c r="H31" s="30">
        <f t="shared" si="0"/>
        <v>0.1218802849813229</v>
      </c>
      <c r="I31" s="29">
        <v>21</v>
      </c>
      <c r="J31" s="29">
        <v>39</v>
      </c>
      <c r="K31" s="30">
        <f t="shared" si="1"/>
        <v>71.428571428571431</v>
      </c>
      <c r="L31" s="30">
        <f t="shared" si="1"/>
        <v>74.358974358974365</v>
      </c>
    </row>
    <row r="32" spans="1:12" s="24" customFormat="1" ht="19.5">
      <c r="A32" s="15"/>
      <c r="B32" s="11" t="s">
        <v>33</v>
      </c>
      <c r="C32" s="12">
        <f>SUM(C31:C31)</f>
        <v>921</v>
      </c>
      <c r="D32" s="12">
        <f>SUM(D31:D31)</f>
        <v>23793.84</v>
      </c>
      <c r="E32" s="12">
        <f>SUM(E31:E31)</f>
        <v>15</v>
      </c>
      <c r="F32" s="12">
        <f>SUM(F31:F31)</f>
        <v>29</v>
      </c>
      <c r="G32" s="13">
        <f t="shared" si="0"/>
        <v>1.6286644951140066</v>
      </c>
      <c r="H32" s="13">
        <f t="shared" si="0"/>
        <v>0.1218802849813229</v>
      </c>
      <c r="I32" s="12">
        <f>SUM(I31:I31)</f>
        <v>21</v>
      </c>
      <c r="J32" s="12">
        <f>SUM(J31:J31)</f>
        <v>39</v>
      </c>
      <c r="K32" s="30">
        <f t="shared" si="1"/>
        <v>71.428571428571431</v>
      </c>
      <c r="L32" s="30">
        <f t="shared" si="1"/>
        <v>74.358974358974365</v>
      </c>
    </row>
    <row r="33" spans="1:12" s="23" customFormat="1" ht="15.75">
      <c r="A33" s="27">
        <v>1</v>
      </c>
      <c r="B33" s="28" t="s">
        <v>35</v>
      </c>
      <c r="C33" s="29">
        <v>500</v>
      </c>
      <c r="D33" s="29">
        <v>279.83</v>
      </c>
      <c r="E33" s="29">
        <v>0</v>
      </c>
      <c r="F33" s="29">
        <v>0</v>
      </c>
      <c r="G33" s="30">
        <f t="shared" si="0"/>
        <v>0</v>
      </c>
      <c r="H33" s="30">
        <f t="shared" si="0"/>
        <v>0</v>
      </c>
      <c r="I33" s="29">
        <v>0</v>
      </c>
      <c r="J33" s="29">
        <v>0</v>
      </c>
      <c r="K33" s="30" t="e">
        <f t="shared" si="1"/>
        <v>#DIV/0!</v>
      </c>
      <c r="L33" s="30" t="e">
        <f t="shared" si="1"/>
        <v>#DIV/0!</v>
      </c>
    </row>
    <row r="34" spans="1:12" s="23" customFormat="1" ht="15.75">
      <c r="A34" s="27">
        <v>2</v>
      </c>
      <c r="B34" s="28" t="s">
        <v>36</v>
      </c>
      <c r="C34" s="29">
        <v>113</v>
      </c>
      <c r="D34" s="29">
        <v>416.96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613</v>
      </c>
      <c r="D36" s="12">
        <f>SUM(D33:D35)</f>
        <v>696.79</v>
      </c>
      <c r="E36" s="12">
        <f>SUM(E33:E35)</f>
        <v>0</v>
      </c>
      <c r="F36" s="12">
        <f>SUM(F33:F35)</f>
        <v>0</v>
      </c>
      <c r="G36" s="13">
        <f t="shared" si="0"/>
        <v>0</v>
      </c>
      <c r="H36" s="13">
        <f t="shared" si="0"/>
        <v>0</v>
      </c>
      <c r="I36" s="12">
        <f>SUM(I33:I35)</f>
        <v>0</v>
      </c>
      <c r="J36" s="12">
        <f>SUM(J33:J35)</f>
        <v>0</v>
      </c>
      <c r="K36" s="30" t="e">
        <f t="shared" si="1"/>
        <v>#DIV/0!</v>
      </c>
      <c r="L36" s="30" t="e">
        <f t="shared" si="1"/>
        <v>#DIV/0!</v>
      </c>
    </row>
    <row r="37" spans="1:12" s="23" customFormat="1" ht="15.75">
      <c r="A37" s="27">
        <v>1</v>
      </c>
      <c r="B37" s="28" t="s">
        <v>38</v>
      </c>
      <c r="C37" s="29">
        <v>17</v>
      </c>
      <c r="D37" s="29">
        <v>61.92</v>
      </c>
      <c r="E37" s="29">
        <v>0</v>
      </c>
      <c r="F37" s="29">
        <v>0</v>
      </c>
      <c r="G37" s="30">
        <f t="shared" si="0"/>
        <v>0</v>
      </c>
      <c r="H37" s="30">
        <f t="shared" si="0"/>
        <v>0</v>
      </c>
      <c r="I37" s="29">
        <v>0</v>
      </c>
      <c r="J37" s="29">
        <v>0</v>
      </c>
      <c r="K37" s="30" t="e">
        <f t="shared" si="1"/>
        <v>#DIV/0!</v>
      </c>
      <c r="L37" s="30" t="e">
        <f t="shared" si="1"/>
        <v>#DIV/0!</v>
      </c>
    </row>
    <row r="38" spans="1:12" s="23" customFormat="1" ht="15.75">
      <c r="A38" s="27">
        <v>2</v>
      </c>
      <c r="B38" s="28" t="s">
        <v>39</v>
      </c>
      <c r="C38" s="29">
        <v>742</v>
      </c>
      <c r="D38" s="29">
        <v>644.39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3</v>
      </c>
      <c r="D39" s="29">
        <v>460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762</v>
      </c>
      <c r="D40" s="12">
        <f>SUM(D37:D39)</f>
        <v>1166.31</v>
      </c>
      <c r="E40" s="12">
        <f>SUM(E37:E39)</f>
        <v>0</v>
      </c>
      <c r="F40" s="12">
        <f>SUM(F37:F39)</f>
        <v>0</v>
      </c>
      <c r="G40" s="13">
        <f t="shared" si="0"/>
        <v>0</v>
      </c>
      <c r="H40" s="13">
        <f t="shared" si="0"/>
        <v>0</v>
      </c>
      <c r="I40" s="12">
        <f>SUM(I37:I39)</f>
        <v>0</v>
      </c>
      <c r="J40" s="12">
        <f>SUM(J37:J39)</f>
        <v>0</v>
      </c>
      <c r="K40" s="30" t="e">
        <f t="shared" si="1"/>
        <v>#DIV/0!</v>
      </c>
      <c r="L40" s="30" t="e">
        <f t="shared" si="1"/>
        <v>#DIV/0!</v>
      </c>
    </row>
    <row r="41" spans="1:12" s="23" customFormat="1" ht="15.75">
      <c r="A41" s="27">
        <v>1</v>
      </c>
      <c r="B41" s="28" t="s">
        <v>41</v>
      </c>
      <c r="C41" s="29">
        <v>276</v>
      </c>
      <c r="D41" s="29">
        <v>6854.8</v>
      </c>
      <c r="E41" s="29">
        <v>0</v>
      </c>
      <c r="F41" s="29">
        <v>0</v>
      </c>
      <c r="G41" s="30">
        <f t="shared" si="0"/>
        <v>0</v>
      </c>
      <c r="H41" s="30">
        <f t="shared" si="0"/>
        <v>0</v>
      </c>
      <c r="I41" s="29">
        <v>0</v>
      </c>
      <c r="J41" s="29"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">
        <v>42</v>
      </c>
      <c r="C42" s="29">
        <v>0</v>
      </c>
      <c r="D42" s="29">
        <v>0</v>
      </c>
      <c r="E42" s="29">
        <v>0</v>
      </c>
      <c r="F42" s="29">
        <v>0</v>
      </c>
      <c r="G42" s="30" t="e">
        <f t="shared" si="0"/>
        <v>#DIV/0!</v>
      </c>
      <c r="H42" s="30" t="e">
        <f t="shared" si="0"/>
        <v>#DIV/0!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0</v>
      </c>
      <c r="D43" s="29">
        <v>0</v>
      </c>
      <c r="E43" s="29">
        <v>0</v>
      </c>
      <c r="F43" s="29">
        <v>0</v>
      </c>
      <c r="G43" s="30" t="e">
        <f t="shared" si="0"/>
        <v>#DIV/0!</v>
      </c>
      <c r="H43" s="30" t="e">
        <f t="shared" si="0"/>
        <v>#DIV/0!</v>
      </c>
      <c r="I43" s="29">
        <v>0</v>
      </c>
      <c r="J43" s="29">
        <v>0</v>
      </c>
      <c r="K43" s="30" t="e">
        <f t="shared" si="1"/>
        <v>#DIV/0!</v>
      </c>
      <c r="L43" s="30" t="e">
        <f t="shared" si="1"/>
        <v>#DIV/0!</v>
      </c>
    </row>
    <row r="44" spans="1:12" s="23" customFormat="1" ht="15.75">
      <c r="A44" s="27">
        <v>4</v>
      </c>
      <c r="B44" s="28" t="s">
        <v>44</v>
      </c>
      <c r="C44" s="29">
        <v>12</v>
      </c>
      <c r="D44" s="29">
        <v>280</v>
      </c>
      <c r="E44" s="29">
        <v>0</v>
      </c>
      <c r="F44" s="29">
        <v>0</v>
      </c>
      <c r="G44" s="30">
        <f t="shared" si="0"/>
        <v>0</v>
      </c>
      <c r="H44" s="30">
        <f t="shared" si="0"/>
        <v>0</v>
      </c>
      <c r="I44" s="29">
        <v>0</v>
      </c>
      <c r="J44" s="29">
        <v>0</v>
      </c>
      <c r="K44" s="30" t="e">
        <f t="shared" si="1"/>
        <v>#DIV/0!</v>
      </c>
      <c r="L44" s="30" t="e">
        <f t="shared" si="1"/>
        <v>#DIV/0!</v>
      </c>
    </row>
    <row r="45" spans="1:12" s="23" customFormat="1" ht="15.75">
      <c r="A45" s="27">
        <v>5</v>
      </c>
      <c r="B45" s="28" t="s">
        <v>45</v>
      </c>
      <c r="C45" s="29">
        <v>0</v>
      </c>
      <c r="D45" s="29">
        <v>0</v>
      </c>
      <c r="E45" s="29">
        <v>0</v>
      </c>
      <c r="F45" s="29">
        <v>0</v>
      </c>
      <c r="G45" s="30" t="e">
        <f t="shared" si="0"/>
        <v>#DIV/0!</v>
      </c>
      <c r="H45" s="30" t="e">
        <f t="shared" si="0"/>
        <v>#DIV/0!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48</v>
      </c>
      <c r="D46" s="29">
        <v>220</v>
      </c>
      <c r="E46" s="29">
        <v>5</v>
      </c>
      <c r="F46" s="29">
        <v>1992.38</v>
      </c>
      <c r="G46" s="30">
        <f t="shared" si="0"/>
        <v>10.416666666666668</v>
      </c>
      <c r="H46" s="30">
        <f t="shared" si="0"/>
        <v>905.62727272727273</v>
      </c>
      <c r="I46" s="29">
        <v>5</v>
      </c>
      <c r="J46" s="29">
        <v>1789.09</v>
      </c>
      <c r="K46" s="30">
        <f t="shared" si="1"/>
        <v>100</v>
      </c>
      <c r="L46" s="30">
        <f t="shared" si="1"/>
        <v>111.36275983880076</v>
      </c>
    </row>
    <row r="47" spans="1:12" s="23" customFormat="1" ht="15.75">
      <c r="A47" s="27">
        <v>7</v>
      </c>
      <c r="B47" s="28" t="s">
        <v>47</v>
      </c>
      <c r="C47" s="29">
        <v>377</v>
      </c>
      <c r="D47" s="29">
        <v>9853.1200000000008</v>
      </c>
      <c r="E47" s="29">
        <v>0</v>
      </c>
      <c r="F47" s="29">
        <v>0</v>
      </c>
      <c r="G47" s="30">
        <f t="shared" si="0"/>
        <v>0</v>
      </c>
      <c r="H47" s="30">
        <f t="shared" si="0"/>
        <v>0</v>
      </c>
      <c r="I47" s="29">
        <v>0</v>
      </c>
      <c r="J47" s="29">
        <v>0</v>
      </c>
      <c r="K47" s="30" t="e">
        <f t="shared" si="1"/>
        <v>#DIV/0!</v>
      </c>
      <c r="L47" s="30" t="e">
        <f t="shared" si="1"/>
        <v>#DIV/0!</v>
      </c>
    </row>
    <row r="48" spans="1:12" s="23" customFormat="1" ht="15.75">
      <c r="A48" s="27">
        <v>8</v>
      </c>
      <c r="B48" s="28" t="s">
        <v>48</v>
      </c>
      <c r="C48" s="29">
        <v>277</v>
      </c>
      <c r="D48" s="29">
        <v>8848.48</v>
      </c>
      <c r="E48" s="29">
        <v>6</v>
      </c>
      <c r="F48" s="29">
        <v>1726.51</v>
      </c>
      <c r="G48" s="30">
        <f t="shared" si="0"/>
        <v>2.1660649819494582</v>
      </c>
      <c r="H48" s="30">
        <f t="shared" si="0"/>
        <v>19.511938773665083</v>
      </c>
      <c r="I48" s="29">
        <v>6</v>
      </c>
      <c r="J48" s="29">
        <v>1093.4100000000001</v>
      </c>
      <c r="K48" s="30">
        <f t="shared" si="1"/>
        <v>100</v>
      </c>
      <c r="L48" s="30">
        <f t="shared" si="1"/>
        <v>157.90142764379326</v>
      </c>
    </row>
    <row r="49" spans="1:12" s="23" customFormat="1" ht="15.75">
      <c r="A49" s="27">
        <v>9</v>
      </c>
      <c r="B49" s="28" t="s">
        <v>49</v>
      </c>
      <c r="C49" s="29">
        <v>11</v>
      </c>
      <c r="D49" s="29">
        <v>359.36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28" t="s">
        <v>50</v>
      </c>
      <c r="C50" s="29">
        <v>0</v>
      </c>
      <c r="D50" s="29">
        <v>0</v>
      </c>
      <c r="E50" s="29">
        <v>0</v>
      </c>
      <c r="F50" s="29">
        <v>0</v>
      </c>
      <c r="G50" s="30" t="e">
        <f t="shared" si="0"/>
        <v>#DIV/0!</v>
      </c>
      <c r="H50" s="30" t="e">
        <f t="shared" si="0"/>
        <v>#DIV/0!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28" t="s">
        <v>51</v>
      </c>
      <c r="C51" s="29">
        <v>0</v>
      </c>
      <c r="D51" s="29">
        <v>0</v>
      </c>
      <c r="E51" s="29">
        <v>0</v>
      </c>
      <c r="F51" s="29">
        <v>0</v>
      </c>
      <c r="G51" s="30" t="e">
        <f t="shared" si="0"/>
        <v>#DIV/0!</v>
      </c>
      <c r="H51" s="30" t="e">
        <f t="shared" si="0"/>
        <v>#DIV/0!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">
        <v>52</v>
      </c>
      <c r="C52" s="29">
        <v>1</v>
      </c>
      <c r="D52" s="29">
        <v>3.28</v>
      </c>
      <c r="E52" s="29">
        <v>9</v>
      </c>
      <c r="F52" s="29">
        <v>2828</v>
      </c>
      <c r="G52" s="30">
        <f t="shared" si="0"/>
        <v>900</v>
      </c>
      <c r="H52" s="30">
        <f t="shared" si="0"/>
        <v>86219.512195121963</v>
      </c>
      <c r="I52" s="29">
        <v>22</v>
      </c>
      <c r="J52" s="29">
        <v>8565</v>
      </c>
      <c r="K52" s="30">
        <f t="shared" si="1"/>
        <v>40.909090909090914</v>
      </c>
      <c r="L52" s="30">
        <f t="shared" si="1"/>
        <v>33.018096906012843</v>
      </c>
    </row>
    <row r="53" spans="1:12" s="23" customFormat="1" ht="15.75">
      <c r="A53" s="27">
        <v>13</v>
      </c>
      <c r="B53" s="28" t="s">
        <v>53</v>
      </c>
      <c r="C53" s="29">
        <v>162</v>
      </c>
      <c r="D53" s="29">
        <v>3430.46</v>
      </c>
      <c r="E53" s="29">
        <v>0</v>
      </c>
      <c r="F53" s="29">
        <v>0</v>
      </c>
      <c r="G53" s="30">
        <f t="shared" si="0"/>
        <v>0</v>
      </c>
      <c r="H53" s="30">
        <f t="shared" si="0"/>
        <v>0</v>
      </c>
      <c r="I53" s="29">
        <v>1</v>
      </c>
      <c r="J53" s="29">
        <v>3.38</v>
      </c>
      <c r="K53" s="30">
        <f t="shared" si="1"/>
        <v>0</v>
      </c>
      <c r="L53" s="30">
        <f t="shared" si="1"/>
        <v>0</v>
      </c>
    </row>
    <row r="54" spans="1:12" s="23" customFormat="1" ht="15.75">
      <c r="A54" s="27">
        <v>14</v>
      </c>
      <c r="B54" s="28" t="s">
        <v>54</v>
      </c>
      <c r="C54" s="29">
        <v>0</v>
      </c>
      <c r="D54" s="29">
        <v>0</v>
      </c>
      <c r="E54" s="29">
        <v>0</v>
      </c>
      <c r="F54" s="29">
        <v>0</v>
      </c>
      <c r="G54" s="30" t="e">
        <f t="shared" si="0"/>
        <v>#DIV/0!</v>
      </c>
      <c r="H54" s="30" t="e">
        <f t="shared" si="0"/>
        <v>#DIV/0!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28" t="s">
        <v>55</v>
      </c>
      <c r="C55" s="29">
        <v>2</v>
      </c>
      <c r="D55" s="29">
        <v>9.5500000000000007</v>
      </c>
      <c r="E55" s="29">
        <v>0</v>
      </c>
      <c r="F55" s="29">
        <v>0</v>
      </c>
      <c r="G55" s="30">
        <f t="shared" si="0"/>
        <v>0</v>
      </c>
      <c r="H55" s="30">
        <f t="shared" si="0"/>
        <v>0</v>
      </c>
      <c r="I55" s="29">
        <v>0</v>
      </c>
      <c r="J55" s="29">
        <v>0</v>
      </c>
      <c r="K55" s="30" t="e">
        <f t="shared" si="1"/>
        <v>#DIV/0!</v>
      </c>
      <c r="L55" s="30" t="e">
        <f t="shared" si="1"/>
        <v>#DIV/0!</v>
      </c>
    </row>
    <row r="56" spans="1:12" s="23" customFormat="1" ht="15.75">
      <c r="A56" s="27">
        <v>16</v>
      </c>
      <c r="B56" s="28" t="s">
        <v>56</v>
      </c>
      <c r="C56" s="29">
        <v>0</v>
      </c>
      <c r="D56" s="29">
        <v>0</v>
      </c>
      <c r="E56" s="29">
        <v>0</v>
      </c>
      <c r="F56" s="29">
        <v>0</v>
      </c>
      <c r="G56" s="30" t="e">
        <f t="shared" si="0"/>
        <v>#DIV/0!</v>
      </c>
      <c r="H56" s="30" t="e">
        <f t="shared" si="0"/>
        <v>#DIV/0!</v>
      </c>
      <c r="I56" s="29">
        <v>0</v>
      </c>
      <c r="J56" s="29">
        <v>0</v>
      </c>
      <c r="K56" s="30" t="e">
        <f t="shared" si="1"/>
        <v>#DIV/0!</v>
      </c>
      <c r="L56" s="30" t="e">
        <f t="shared" si="1"/>
        <v>#DIV/0!</v>
      </c>
    </row>
    <row r="57" spans="1:12" s="23" customFormat="1" ht="15.75">
      <c r="A57" s="27">
        <v>17</v>
      </c>
      <c r="B57" s="28" t="s">
        <v>57</v>
      </c>
      <c r="C57" s="29">
        <v>0</v>
      </c>
      <c r="D57" s="29">
        <v>9.59</v>
      </c>
      <c r="E57" s="29">
        <v>3</v>
      </c>
      <c r="F57" s="29">
        <v>50.81</v>
      </c>
      <c r="G57" s="30" t="e">
        <f t="shared" si="0"/>
        <v>#DIV/0!</v>
      </c>
      <c r="H57" s="30">
        <f t="shared" si="0"/>
        <v>529.82273201251303</v>
      </c>
      <c r="I57" s="29">
        <v>3</v>
      </c>
      <c r="J57" s="29">
        <v>50.81</v>
      </c>
      <c r="K57" s="30">
        <f t="shared" si="1"/>
        <v>100</v>
      </c>
      <c r="L57" s="30">
        <f t="shared" si="1"/>
        <v>100</v>
      </c>
    </row>
    <row r="58" spans="1:12" s="23" customFormat="1" ht="15.75">
      <c r="A58" s="27">
        <v>18</v>
      </c>
      <c r="B58" s="28" t="s">
        <v>58</v>
      </c>
      <c r="C58" s="29">
        <v>11</v>
      </c>
      <c r="D58" s="29">
        <v>583.28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0</v>
      </c>
      <c r="J58" s="29">
        <v>0</v>
      </c>
      <c r="K58" s="30" t="e">
        <f t="shared" si="1"/>
        <v>#DIV/0!</v>
      </c>
      <c r="L58" s="30" t="e">
        <f t="shared" si="1"/>
        <v>#DIV/0!</v>
      </c>
    </row>
    <row r="59" spans="1:12" s="23" customFormat="1" ht="15.75">
      <c r="A59" s="27">
        <v>19</v>
      </c>
      <c r="B59" s="28" t="s">
        <v>59</v>
      </c>
      <c r="C59" s="29">
        <v>0</v>
      </c>
      <c r="D59" s="29">
        <v>0</v>
      </c>
      <c r="E59" s="29">
        <v>0</v>
      </c>
      <c r="F59" s="29">
        <v>0</v>
      </c>
      <c r="G59" s="30" t="e">
        <f t="shared" si="0"/>
        <v>#DIV/0!</v>
      </c>
      <c r="H59" s="30" t="e">
        <f t="shared" si="0"/>
        <v>#DIV/0!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1177</v>
      </c>
      <c r="D60" s="25">
        <f>SUM(D41:D59)</f>
        <v>30451.919999999998</v>
      </c>
      <c r="E60" s="25">
        <f>SUM(E41:E59)</f>
        <v>23</v>
      </c>
      <c r="F60" s="25">
        <f>SUM(F41:F59)</f>
        <v>6597.7000000000007</v>
      </c>
      <c r="G60" s="13">
        <f t="shared" si="0"/>
        <v>1.9541206457094309</v>
      </c>
      <c r="H60" s="13">
        <f t="shared" si="0"/>
        <v>21.665957351786034</v>
      </c>
      <c r="I60" s="25">
        <f>SUM(I41:I59)</f>
        <v>37</v>
      </c>
      <c r="J60" s="25">
        <f>SUM(J41:J59)</f>
        <v>11501.689999999999</v>
      </c>
      <c r="K60" s="30">
        <f t="shared" si="1"/>
        <v>62.162162162162161</v>
      </c>
      <c r="L60" s="30">
        <f t="shared" si="1"/>
        <v>57.362874499312724</v>
      </c>
    </row>
    <row r="61" spans="1:12" s="2" customFormat="1" ht="19.5">
      <c r="A61" s="16">
        <v>1</v>
      </c>
      <c r="B61" s="28" t="s">
        <v>60</v>
      </c>
      <c r="C61" s="29">
        <v>0</v>
      </c>
      <c r="D61" s="29">
        <v>0</v>
      </c>
      <c r="E61" s="29">
        <v>0</v>
      </c>
      <c r="F61" s="29">
        <v>0</v>
      </c>
      <c r="G61" s="30" t="e">
        <f t="shared" si="0"/>
        <v>#DIV/0!</v>
      </c>
      <c r="H61" s="30" t="e">
        <f t="shared" si="0"/>
        <v>#DIV/0!</v>
      </c>
      <c r="I61" s="25">
        <v>0</v>
      </c>
      <c r="J61" s="25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29">
        <v>0</v>
      </c>
      <c r="D62" s="29">
        <v>0</v>
      </c>
      <c r="E62" s="29">
        <v>0</v>
      </c>
      <c r="F62" s="29">
        <v>0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25">
        <v>0</v>
      </c>
      <c r="J62" s="25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16">
        <v>3</v>
      </c>
      <c r="B63" s="28" t="s">
        <v>62</v>
      </c>
      <c r="C63" s="29">
        <v>0</v>
      </c>
      <c r="D63" s="29">
        <v>0</v>
      </c>
      <c r="E63" s="29">
        <v>0</v>
      </c>
      <c r="F63" s="29">
        <v>0</v>
      </c>
      <c r="G63" s="30" t="e">
        <f t="shared" si="2"/>
        <v>#DIV/0!</v>
      </c>
      <c r="H63" s="30" t="e">
        <f t="shared" si="3"/>
        <v>#DIV/0!</v>
      </c>
      <c r="I63" s="25">
        <v>0</v>
      </c>
      <c r="J63" s="2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16">
        <v>4</v>
      </c>
      <c r="B64" s="28" t="s">
        <v>63</v>
      </c>
      <c r="C64" s="29">
        <v>0</v>
      </c>
      <c r="D64" s="29">
        <v>0</v>
      </c>
      <c r="E64" s="29">
        <v>0</v>
      </c>
      <c r="F64" s="29">
        <v>0</v>
      </c>
      <c r="G64" s="30" t="e">
        <f t="shared" si="2"/>
        <v>#DIV/0!</v>
      </c>
      <c r="H64" s="30" t="e">
        <f t="shared" si="3"/>
        <v>#DIV/0!</v>
      </c>
      <c r="I64" s="25">
        <v>0</v>
      </c>
      <c r="J64" s="25">
        <v>0</v>
      </c>
      <c r="K64" s="30" t="e">
        <f t="shared" si="4"/>
        <v>#DIV/0!</v>
      </c>
      <c r="L64" s="30" t="e">
        <f t="shared" si="5"/>
        <v>#DIV/0!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0</v>
      </c>
      <c r="F65" s="25">
        <f>SUM(F61:F64)</f>
        <v>0</v>
      </c>
      <c r="G65" s="13" t="e">
        <f t="shared" si="2"/>
        <v>#DIV/0!</v>
      </c>
      <c r="H65" s="13" t="e">
        <f t="shared" si="3"/>
        <v>#DIV/0!</v>
      </c>
      <c r="I65" s="25">
        <f>SUM(I61:I64)</f>
        <v>0</v>
      </c>
      <c r="J65" s="25">
        <f>SUM(J61:J64)</f>
        <v>0</v>
      </c>
      <c r="K65" s="30" t="e">
        <f t="shared" si="1"/>
        <v>#DIV/0!</v>
      </c>
      <c r="L65" s="30" t="e">
        <f t="shared" si="1"/>
        <v>#DIV/0!</v>
      </c>
    </row>
    <row r="66" spans="1:12" s="19" customFormat="1" ht="22.5">
      <c r="A66" s="79" t="s">
        <v>64</v>
      </c>
      <c r="B66" s="80"/>
      <c r="C66" s="17">
        <f>C65+C60+C40+C36+C32+C30</f>
        <v>6682</v>
      </c>
      <c r="D66" s="17">
        <f>D65+D60+D40+D36+D32+D30</f>
        <v>133570.16999999998</v>
      </c>
      <c r="E66" s="17">
        <f>E65+E60+E40+E36+E32+E30</f>
        <v>219</v>
      </c>
      <c r="F66" s="17">
        <f>F65+F60+F40+F36+F32+F30</f>
        <v>58126.69</v>
      </c>
      <c r="G66" s="18">
        <f>(E66/C66)*100</f>
        <v>3.2774618377731222</v>
      </c>
      <c r="H66" s="18">
        <f>(F66/D66)*100</f>
        <v>43.517718065343495</v>
      </c>
      <c r="I66" s="17">
        <f>I65+I60+I40+I36+I32+I30</f>
        <v>2598</v>
      </c>
      <c r="J66" s="17">
        <f>J65+J60+J40+J36+J32+J30</f>
        <v>213902.38</v>
      </c>
      <c r="K66" s="30">
        <f t="shared" si="1"/>
        <v>8.4295612009237875</v>
      </c>
      <c r="L66" s="30">
        <f t="shared" si="1"/>
        <v>27.174400771043317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0" workbookViewId="0">
      <selection activeCell="C66" sqref="C66"/>
    </sheetView>
  </sheetViews>
  <sheetFormatPr defaultRowHeight="15"/>
  <cols>
    <col min="1" max="1" width="8" style="21" customWidth="1"/>
    <col min="2" max="2" width="32.285156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97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51</v>
      </c>
      <c r="D10" s="29">
        <v>84.03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0</v>
      </c>
      <c r="J10" s="29">
        <v>0</v>
      </c>
      <c r="K10" s="30" t="e">
        <f>E10/I10*100</f>
        <v>#DIV/0!</v>
      </c>
      <c r="L10" s="30" t="e">
        <f>F10/J10*100</f>
        <v>#DIV/0!</v>
      </c>
    </row>
    <row r="11" spans="1:12" ht="15.75">
      <c r="A11" s="27">
        <v>2</v>
      </c>
      <c r="B11" s="28" t="s">
        <v>14</v>
      </c>
      <c r="C11" s="29">
        <v>18</v>
      </c>
      <c r="D11" s="29">
        <v>24.48</v>
      </c>
      <c r="E11" s="29">
        <v>0</v>
      </c>
      <c r="F11" s="29">
        <v>0</v>
      </c>
      <c r="G11" s="30">
        <f t="shared" ref="G11:H61" si="0">(E11/C11)*100</f>
        <v>0</v>
      </c>
      <c r="H11" s="30">
        <f t="shared" si="0"/>
        <v>0</v>
      </c>
      <c r="I11" s="29">
        <v>0</v>
      </c>
      <c r="J11" s="29">
        <v>0</v>
      </c>
      <c r="K11" s="30" t="e">
        <f t="shared" ref="K11:L66" si="1">E11/I11*100</f>
        <v>#DIV/0!</v>
      </c>
      <c r="L11" s="30" t="e">
        <f t="shared" si="1"/>
        <v>#DIV/0!</v>
      </c>
    </row>
    <row r="12" spans="1:12" ht="15.75">
      <c r="A12" s="27">
        <v>3</v>
      </c>
      <c r="B12" s="28" t="s">
        <v>15</v>
      </c>
      <c r="C12" s="29">
        <v>1939</v>
      </c>
      <c r="D12" s="29">
        <v>4707.54</v>
      </c>
      <c r="E12" s="29">
        <v>799</v>
      </c>
      <c r="F12" s="29">
        <v>2196.5300000000002</v>
      </c>
      <c r="G12" s="30">
        <f t="shared" si="0"/>
        <v>41.206807632800412</v>
      </c>
      <c r="H12" s="30">
        <f t="shared" si="0"/>
        <v>46.659826576088577</v>
      </c>
      <c r="I12" s="29">
        <v>0</v>
      </c>
      <c r="J12" s="29">
        <v>0</v>
      </c>
      <c r="K12" s="30" t="e">
        <f t="shared" si="1"/>
        <v>#DIV/0!</v>
      </c>
      <c r="L12" s="30" t="e">
        <f t="shared" si="1"/>
        <v>#DIV/0!</v>
      </c>
    </row>
    <row r="13" spans="1:12" ht="15.75">
      <c r="A13" s="27">
        <v>4</v>
      </c>
      <c r="B13" s="28" t="s">
        <v>16</v>
      </c>
      <c r="C13" s="29">
        <v>589</v>
      </c>
      <c r="D13" s="29">
        <v>1636.1</v>
      </c>
      <c r="E13" s="29">
        <v>1</v>
      </c>
      <c r="F13" s="29">
        <v>7</v>
      </c>
      <c r="G13" s="30">
        <f t="shared" si="0"/>
        <v>0.1697792869269949</v>
      </c>
      <c r="H13" s="30">
        <f t="shared" si="0"/>
        <v>0.42784670863639146</v>
      </c>
      <c r="I13" s="29">
        <v>1</v>
      </c>
      <c r="J13" s="29">
        <v>7</v>
      </c>
      <c r="K13" s="30">
        <f t="shared" si="1"/>
        <v>100</v>
      </c>
      <c r="L13" s="30">
        <f t="shared" si="1"/>
        <v>100</v>
      </c>
    </row>
    <row r="14" spans="1:12" ht="15.75">
      <c r="A14" s="27">
        <v>5</v>
      </c>
      <c r="B14" s="28" t="s">
        <v>17</v>
      </c>
      <c r="C14" s="29">
        <v>101</v>
      </c>
      <c r="D14" s="29">
        <v>195.4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123</v>
      </c>
      <c r="D15" s="29">
        <v>258.67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0</v>
      </c>
      <c r="J15" s="29"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28" t="s">
        <v>19</v>
      </c>
      <c r="C16" s="29">
        <v>491</v>
      </c>
      <c r="D16" s="29">
        <v>1100.8399999999999</v>
      </c>
      <c r="E16" s="29">
        <v>0</v>
      </c>
      <c r="F16" s="29">
        <v>0</v>
      </c>
      <c r="G16" s="30">
        <f t="shared" si="0"/>
        <v>0</v>
      </c>
      <c r="H16" s="30">
        <f t="shared" si="0"/>
        <v>0</v>
      </c>
      <c r="I16" s="29">
        <v>0</v>
      </c>
      <c r="J16" s="29">
        <v>0</v>
      </c>
      <c r="K16" s="30" t="e">
        <f t="shared" si="1"/>
        <v>#DIV/0!</v>
      </c>
      <c r="L16" s="30" t="e">
        <f t="shared" si="1"/>
        <v>#DIV/0!</v>
      </c>
    </row>
    <row r="17" spans="1:12" ht="15.75">
      <c r="A17" s="27">
        <v>8</v>
      </c>
      <c r="B17" s="28" t="s">
        <v>20</v>
      </c>
      <c r="C17" s="29">
        <v>395</v>
      </c>
      <c r="D17" s="29">
        <v>721.38</v>
      </c>
      <c r="E17" s="29">
        <v>0</v>
      </c>
      <c r="F17" s="29">
        <v>0</v>
      </c>
      <c r="G17" s="30">
        <f t="shared" si="0"/>
        <v>0</v>
      </c>
      <c r="H17" s="30">
        <f t="shared" si="0"/>
        <v>0</v>
      </c>
      <c r="I17" s="29">
        <v>0</v>
      </c>
      <c r="J17" s="29">
        <v>0</v>
      </c>
      <c r="K17" s="30" t="e">
        <f t="shared" si="1"/>
        <v>#DIV/0!</v>
      </c>
      <c r="L17" s="30" t="e">
        <f t="shared" si="1"/>
        <v>#DIV/0!</v>
      </c>
    </row>
    <row r="18" spans="1:12" ht="15.75">
      <c r="A18" s="27">
        <v>9</v>
      </c>
      <c r="B18" s="28" t="s">
        <v>21</v>
      </c>
      <c r="C18" s="29">
        <v>1178</v>
      </c>
      <c r="D18" s="29">
        <v>2255.13</v>
      </c>
      <c r="E18" s="29">
        <v>1</v>
      </c>
      <c r="F18" s="29">
        <v>12.5</v>
      </c>
      <c r="G18" s="30">
        <f t="shared" si="0"/>
        <v>8.4889643463497449E-2</v>
      </c>
      <c r="H18" s="30">
        <f t="shared" si="0"/>
        <v>0.55429177031922761</v>
      </c>
      <c r="I18" s="29">
        <v>203</v>
      </c>
      <c r="J18" s="29">
        <v>654.44000000000005</v>
      </c>
      <c r="K18" s="30">
        <f t="shared" si="1"/>
        <v>0.49261083743842365</v>
      </c>
      <c r="L18" s="30">
        <f t="shared" si="1"/>
        <v>1.9100299492696045</v>
      </c>
    </row>
    <row r="19" spans="1:12" ht="15.75">
      <c r="A19" s="27">
        <v>10</v>
      </c>
      <c r="B19" s="28" t="s">
        <v>22</v>
      </c>
      <c r="C19" s="29">
        <v>157</v>
      </c>
      <c r="D19" s="29">
        <v>457.89</v>
      </c>
      <c r="E19" s="29">
        <v>9</v>
      </c>
      <c r="F19" s="29">
        <v>1216.51</v>
      </c>
      <c r="G19" s="30">
        <f t="shared" si="0"/>
        <v>5.7324840764331215</v>
      </c>
      <c r="H19" s="30">
        <f t="shared" si="0"/>
        <v>265.67734608748827</v>
      </c>
      <c r="I19" s="29">
        <v>19</v>
      </c>
      <c r="J19" s="29">
        <v>568.11</v>
      </c>
      <c r="K19" s="30">
        <f t="shared" si="1"/>
        <v>47.368421052631575</v>
      </c>
      <c r="L19" s="30">
        <f t="shared" si="1"/>
        <v>214.1328263892556</v>
      </c>
    </row>
    <row r="20" spans="1:12" ht="15.75">
      <c r="A20" s="27">
        <v>11</v>
      </c>
      <c r="B20" s="28" t="s">
        <v>23</v>
      </c>
      <c r="C20" s="29">
        <v>45</v>
      </c>
      <c r="D20" s="29">
        <v>94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0</v>
      </c>
      <c r="J20" s="29">
        <v>0</v>
      </c>
      <c r="K20" s="30" t="e">
        <f t="shared" si="1"/>
        <v>#DIV/0!</v>
      </c>
      <c r="L20" s="30" t="e">
        <f t="shared" si="1"/>
        <v>#DIV/0!</v>
      </c>
    </row>
    <row r="21" spans="1:12" ht="15.75">
      <c r="A21" s="27">
        <v>12</v>
      </c>
      <c r="B21" s="28" t="s">
        <v>24</v>
      </c>
      <c r="C21" s="29">
        <v>117</v>
      </c>
      <c r="D21" s="29">
        <v>263.51</v>
      </c>
      <c r="E21" s="29">
        <v>0</v>
      </c>
      <c r="F21" s="29">
        <v>0</v>
      </c>
      <c r="G21" s="30">
        <f t="shared" si="0"/>
        <v>0</v>
      </c>
      <c r="H21" s="30">
        <f t="shared" si="0"/>
        <v>0</v>
      </c>
      <c r="I21" s="29">
        <v>0</v>
      </c>
      <c r="J21" s="29">
        <v>0</v>
      </c>
      <c r="K21" s="30" t="e">
        <f t="shared" si="1"/>
        <v>#DIV/0!</v>
      </c>
      <c r="L21" s="30" t="e">
        <f t="shared" si="1"/>
        <v>#DIV/0!</v>
      </c>
    </row>
    <row r="22" spans="1:12" ht="15.75">
      <c r="A22" s="27">
        <v>13</v>
      </c>
      <c r="B22" s="28" t="s">
        <v>25</v>
      </c>
      <c r="C22" s="29">
        <v>270</v>
      </c>
      <c r="D22" s="29">
        <v>395.49</v>
      </c>
      <c r="E22" s="29">
        <v>1</v>
      </c>
      <c r="F22" s="29">
        <v>0.01</v>
      </c>
      <c r="G22" s="30">
        <f t="shared" si="0"/>
        <v>0.37037037037037041</v>
      </c>
      <c r="H22" s="30">
        <f t="shared" si="0"/>
        <v>2.5285089382790968E-3</v>
      </c>
      <c r="I22" s="29">
        <v>1</v>
      </c>
      <c r="J22" s="29">
        <v>0</v>
      </c>
      <c r="K22" s="30">
        <f t="shared" si="1"/>
        <v>100</v>
      </c>
      <c r="L22" s="30" t="e">
        <f t="shared" si="1"/>
        <v>#DIV/0!</v>
      </c>
    </row>
    <row r="23" spans="1:12" ht="15.75">
      <c r="A23" s="27">
        <v>14</v>
      </c>
      <c r="B23" s="28" t="s">
        <v>26</v>
      </c>
      <c r="C23" s="29">
        <v>9</v>
      </c>
      <c r="D23" s="29">
        <v>18.52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28" t="s">
        <v>27</v>
      </c>
      <c r="C24" s="29">
        <v>67</v>
      </c>
      <c r="D24" s="29">
        <v>264.02</v>
      </c>
      <c r="E24" s="29">
        <v>0</v>
      </c>
      <c r="F24" s="29">
        <v>0</v>
      </c>
      <c r="G24" s="30">
        <f t="shared" si="0"/>
        <v>0</v>
      </c>
      <c r="H24" s="30">
        <f t="shared" si="0"/>
        <v>0</v>
      </c>
      <c r="I24" s="29">
        <v>3</v>
      </c>
      <c r="J24" s="29">
        <v>3.58</v>
      </c>
      <c r="K24" s="30">
        <f t="shared" si="1"/>
        <v>0</v>
      </c>
      <c r="L24" s="30">
        <f t="shared" si="1"/>
        <v>0</v>
      </c>
    </row>
    <row r="25" spans="1:12" ht="15.75">
      <c r="A25" s="27">
        <v>16</v>
      </c>
      <c r="B25" s="28" t="s">
        <v>28</v>
      </c>
      <c r="C25" s="29">
        <v>93</v>
      </c>
      <c r="D25" s="29">
        <v>129.72999999999999</v>
      </c>
      <c r="E25" s="29">
        <v>0</v>
      </c>
      <c r="F25" s="29">
        <v>0</v>
      </c>
      <c r="G25" s="30">
        <f t="shared" si="0"/>
        <v>0</v>
      </c>
      <c r="H25" s="30">
        <f t="shared" si="0"/>
        <v>0</v>
      </c>
      <c r="I25" s="29">
        <v>0</v>
      </c>
      <c r="J25" s="29">
        <v>0</v>
      </c>
      <c r="K25" s="30" t="e">
        <f t="shared" si="1"/>
        <v>#DIV/0!</v>
      </c>
      <c r="L25" s="30" t="e">
        <f t="shared" si="1"/>
        <v>#DIV/0!</v>
      </c>
    </row>
    <row r="26" spans="1:12" ht="15.75">
      <c r="A26" s="27">
        <v>17</v>
      </c>
      <c r="B26" s="28" t="s">
        <v>29</v>
      </c>
      <c r="C26" s="29">
        <v>519</v>
      </c>
      <c r="D26" s="29">
        <v>1116.92</v>
      </c>
      <c r="E26" s="29">
        <v>0</v>
      </c>
      <c r="F26" s="29">
        <v>0</v>
      </c>
      <c r="G26" s="30">
        <f t="shared" si="0"/>
        <v>0</v>
      </c>
      <c r="H26" s="30">
        <f t="shared" si="0"/>
        <v>0</v>
      </c>
      <c r="I26" s="29">
        <v>144</v>
      </c>
      <c r="J26" s="29">
        <v>390.39</v>
      </c>
      <c r="K26" s="30">
        <f t="shared" si="1"/>
        <v>0</v>
      </c>
      <c r="L26" s="30">
        <f t="shared" si="1"/>
        <v>0</v>
      </c>
    </row>
    <row r="27" spans="1:12" ht="15.75">
      <c r="A27" s="27">
        <v>18</v>
      </c>
      <c r="B27" s="28" t="s">
        <v>30</v>
      </c>
      <c r="C27" s="29">
        <v>48</v>
      </c>
      <c r="D27" s="29">
        <v>46.34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0</v>
      </c>
      <c r="J27" s="29">
        <v>0</v>
      </c>
      <c r="K27" s="30" t="e">
        <f t="shared" si="1"/>
        <v>#DIV/0!</v>
      </c>
      <c r="L27" s="30" t="e">
        <f t="shared" si="1"/>
        <v>#DIV/0!</v>
      </c>
    </row>
    <row r="28" spans="1:12" ht="15.75">
      <c r="A28" s="27">
        <v>19</v>
      </c>
      <c r="B28" s="28" t="s">
        <v>31</v>
      </c>
      <c r="C28" s="29">
        <v>186</v>
      </c>
      <c r="D28" s="29">
        <v>233.91</v>
      </c>
      <c r="E28" s="29">
        <v>0</v>
      </c>
      <c r="F28" s="29">
        <v>0</v>
      </c>
      <c r="G28" s="30">
        <f t="shared" si="0"/>
        <v>0</v>
      </c>
      <c r="H28" s="30">
        <f t="shared" si="0"/>
        <v>0</v>
      </c>
      <c r="I28" s="29">
        <v>0</v>
      </c>
      <c r="J28" s="29">
        <v>0</v>
      </c>
      <c r="K28" s="30" t="e">
        <f t="shared" si="1"/>
        <v>#DIV/0!</v>
      </c>
      <c r="L28" s="30" t="e">
        <f t="shared" si="1"/>
        <v>#DIV/0!</v>
      </c>
    </row>
    <row r="29" spans="1:12" ht="15.75">
      <c r="A29" s="27">
        <v>20</v>
      </c>
      <c r="B29" s="28" t="s">
        <v>32</v>
      </c>
      <c r="C29" s="29">
        <v>96</v>
      </c>
      <c r="D29" s="29">
        <v>283.22000000000003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0</v>
      </c>
      <c r="J29" s="29"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6492</v>
      </c>
      <c r="D30" s="12">
        <f>SUM(D10:D29)</f>
        <v>14287.119999999999</v>
      </c>
      <c r="E30" s="12">
        <f>SUM(E10:E29)</f>
        <v>811</v>
      </c>
      <c r="F30" s="12">
        <f>SUM(F10:F29)</f>
        <v>3432.55</v>
      </c>
      <c r="G30" s="13">
        <f t="shared" si="0"/>
        <v>12.492298213185459</v>
      </c>
      <c r="H30" s="13">
        <f t="shared" si="0"/>
        <v>24.025485892188211</v>
      </c>
      <c r="I30" s="12">
        <f>SUM(I10:I29)</f>
        <v>371</v>
      </c>
      <c r="J30" s="12">
        <f>SUM(J10:J29)</f>
        <v>1623.52</v>
      </c>
      <c r="K30" s="30">
        <f t="shared" si="1"/>
        <v>218.59838274932613</v>
      </c>
      <c r="L30" s="30">
        <f t="shared" si="1"/>
        <v>211.4264068197497</v>
      </c>
    </row>
    <row r="31" spans="1:12" s="23" customFormat="1" ht="15.75">
      <c r="A31" s="27">
        <v>1</v>
      </c>
      <c r="B31" s="28" t="s">
        <v>34</v>
      </c>
      <c r="C31" s="29">
        <v>2160</v>
      </c>
      <c r="D31" s="29">
        <v>4152.97</v>
      </c>
      <c r="E31" s="29">
        <v>15</v>
      </c>
      <c r="F31" s="29">
        <v>1376.71</v>
      </c>
      <c r="G31" s="30">
        <f t="shared" si="0"/>
        <v>0.69444444444444442</v>
      </c>
      <c r="H31" s="30">
        <f t="shared" si="0"/>
        <v>33.150010715223083</v>
      </c>
      <c r="I31" s="29">
        <v>30</v>
      </c>
      <c r="J31" s="29">
        <v>16509.48</v>
      </c>
      <c r="K31" s="30">
        <f t="shared" si="1"/>
        <v>50</v>
      </c>
      <c r="L31" s="30">
        <f t="shared" si="1"/>
        <v>8.3389058892224348</v>
      </c>
    </row>
    <row r="32" spans="1:12" s="24" customFormat="1" ht="19.5">
      <c r="A32" s="15"/>
      <c r="B32" s="11" t="s">
        <v>33</v>
      </c>
      <c r="C32" s="12">
        <f>SUM(C31:C31)</f>
        <v>2160</v>
      </c>
      <c r="D32" s="12">
        <f>SUM(D31:D31)</f>
        <v>4152.97</v>
      </c>
      <c r="E32" s="12">
        <f>SUM(E31:E31)</f>
        <v>15</v>
      </c>
      <c r="F32" s="12">
        <f>SUM(F31:F31)</f>
        <v>1376.71</v>
      </c>
      <c r="G32" s="13">
        <f t="shared" si="0"/>
        <v>0.69444444444444442</v>
      </c>
      <c r="H32" s="13">
        <f t="shared" si="0"/>
        <v>33.150010715223083</v>
      </c>
      <c r="I32" s="12">
        <f>SUM(I31:I31)</f>
        <v>30</v>
      </c>
      <c r="J32" s="12">
        <f>SUM(J31:J31)</f>
        <v>16509.48</v>
      </c>
      <c r="K32" s="30">
        <f t="shared" si="1"/>
        <v>50</v>
      </c>
      <c r="L32" s="30">
        <f t="shared" si="1"/>
        <v>8.3389058892224348</v>
      </c>
    </row>
    <row r="33" spans="1:12" s="23" customFormat="1" ht="15.75">
      <c r="A33" s="27">
        <v>1</v>
      </c>
      <c r="B33" s="28" t="s">
        <v>35</v>
      </c>
      <c r="C33" s="29">
        <v>2539</v>
      </c>
      <c r="D33" s="29">
        <v>2641.87</v>
      </c>
      <c r="E33" s="29">
        <v>2</v>
      </c>
      <c r="F33" s="29">
        <v>8</v>
      </c>
      <c r="G33" s="30">
        <f t="shared" si="0"/>
        <v>7.8771169751870818E-2</v>
      </c>
      <c r="H33" s="30">
        <f t="shared" si="0"/>
        <v>0.30281580849928269</v>
      </c>
      <c r="I33" s="29">
        <v>264</v>
      </c>
      <c r="J33" s="29">
        <v>172</v>
      </c>
      <c r="K33" s="30">
        <f t="shared" si="1"/>
        <v>0.75757575757575757</v>
      </c>
      <c r="L33" s="30">
        <f t="shared" si="1"/>
        <v>4.6511627906976747</v>
      </c>
    </row>
    <row r="34" spans="1:12" s="23" customFormat="1" ht="15.75">
      <c r="A34" s="27">
        <v>2</v>
      </c>
      <c r="B34" s="28" t="s">
        <v>36</v>
      </c>
      <c r="C34" s="29">
        <v>131</v>
      </c>
      <c r="D34" s="29">
        <v>155.63999999999999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2670</v>
      </c>
      <c r="D36" s="12">
        <f>SUM(D33:D35)</f>
        <v>2797.5099999999998</v>
      </c>
      <c r="E36" s="12">
        <f>SUM(E33:E35)</f>
        <v>2</v>
      </c>
      <c r="F36" s="12">
        <f>SUM(F33:F35)</f>
        <v>8</v>
      </c>
      <c r="G36" s="13">
        <f t="shared" si="0"/>
        <v>7.4906367041198504E-2</v>
      </c>
      <c r="H36" s="13">
        <f t="shared" si="0"/>
        <v>0.28596859349921899</v>
      </c>
      <c r="I36" s="12">
        <f>SUM(I33:I35)</f>
        <v>264</v>
      </c>
      <c r="J36" s="12">
        <f>SUM(J33:J35)</f>
        <v>172</v>
      </c>
      <c r="K36" s="30">
        <f t="shared" si="1"/>
        <v>0.75757575757575757</v>
      </c>
      <c r="L36" s="30">
        <f t="shared" si="1"/>
        <v>4.6511627906976747</v>
      </c>
    </row>
    <row r="37" spans="1:12" s="23" customFormat="1" ht="15.75">
      <c r="A37" s="27">
        <v>1</v>
      </c>
      <c r="B37" s="28" t="s">
        <v>38</v>
      </c>
      <c r="C37" s="29">
        <v>367</v>
      </c>
      <c r="D37" s="29">
        <v>765.74</v>
      </c>
      <c r="E37" s="29">
        <v>0</v>
      </c>
      <c r="F37" s="29">
        <v>0</v>
      </c>
      <c r="G37" s="30">
        <f t="shared" si="0"/>
        <v>0</v>
      </c>
      <c r="H37" s="30">
        <f t="shared" si="0"/>
        <v>0</v>
      </c>
      <c r="I37" s="29">
        <v>0</v>
      </c>
      <c r="J37" s="29">
        <v>0</v>
      </c>
      <c r="K37" s="30" t="e">
        <f t="shared" si="1"/>
        <v>#DIV/0!</v>
      </c>
      <c r="L37" s="30" t="e">
        <f t="shared" si="1"/>
        <v>#DIV/0!</v>
      </c>
    </row>
    <row r="38" spans="1:12" s="23" customFormat="1" ht="15.75">
      <c r="A38" s="27">
        <v>2</v>
      </c>
      <c r="B38" s="28" t="s">
        <v>39</v>
      </c>
      <c r="C38" s="29">
        <v>870</v>
      </c>
      <c r="D38" s="29">
        <v>973.6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389</v>
      </c>
      <c r="D39" s="29">
        <v>626.5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1626</v>
      </c>
      <c r="D40" s="12">
        <f>SUM(D37:D39)</f>
        <v>2365.84</v>
      </c>
      <c r="E40" s="12">
        <f>SUM(E37:E39)</f>
        <v>0</v>
      </c>
      <c r="F40" s="12">
        <f>SUM(F37:F39)</f>
        <v>0</v>
      </c>
      <c r="G40" s="13">
        <f t="shared" si="0"/>
        <v>0</v>
      </c>
      <c r="H40" s="13">
        <f t="shared" si="0"/>
        <v>0</v>
      </c>
      <c r="I40" s="12">
        <f>SUM(I37:I39)</f>
        <v>0</v>
      </c>
      <c r="J40" s="12">
        <f>SUM(J37:J39)</f>
        <v>0</v>
      </c>
      <c r="K40" s="30" t="e">
        <f t="shared" si="1"/>
        <v>#DIV/0!</v>
      </c>
      <c r="L40" s="30" t="e">
        <f t="shared" si="1"/>
        <v>#DIV/0!</v>
      </c>
    </row>
    <row r="41" spans="1:12" s="23" customFormat="1" ht="15.75">
      <c r="A41" s="27">
        <v>1</v>
      </c>
      <c r="B41" s="28" t="s">
        <v>41</v>
      </c>
      <c r="C41" s="29">
        <v>315</v>
      </c>
      <c r="D41" s="29">
        <v>1005.93</v>
      </c>
      <c r="E41" s="29">
        <v>0</v>
      </c>
      <c r="F41" s="29">
        <v>0</v>
      </c>
      <c r="G41" s="30">
        <f t="shared" si="0"/>
        <v>0</v>
      </c>
      <c r="H41" s="30">
        <f t="shared" si="0"/>
        <v>0</v>
      </c>
      <c r="I41" s="29">
        <v>0</v>
      </c>
      <c r="J41" s="29"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">
        <v>42</v>
      </c>
      <c r="C42" s="29">
        <v>10</v>
      </c>
      <c r="D42" s="29">
        <v>10</v>
      </c>
      <c r="E42" s="29">
        <v>0</v>
      </c>
      <c r="F42" s="29">
        <v>0</v>
      </c>
      <c r="G42" s="30">
        <f t="shared" si="0"/>
        <v>0</v>
      </c>
      <c r="H42" s="30">
        <f t="shared" si="0"/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0</v>
      </c>
      <c r="D43" s="29">
        <v>10</v>
      </c>
      <c r="E43" s="29">
        <v>0</v>
      </c>
      <c r="F43" s="29">
        <v>0</v>
      </c>
      <c r="G43" s="30" t="e">
        <f t="shared" si="0"/>
        <v>#DIV/0!</v>
      </c>
      <c r="H43" s="30">
        <f t="shared" si="0"/>
        <v>0</v>
      </c>
      <c r="I43" s="29">
        <v>0</v>
      </c>
      <c r="J43" s="29">
        <v>0</v>
      </c>
      <c r="K43" s="30" t="e">
        <f t="shared" si="1"/>
        <v>#DIV/0!</v>
      </c>
      <c r="L43" s="30" t="e">
        <f t="shared" si="1"/>
        <v>#DIV/0!</v>
      </c>
    </row>
    <row r="44" spans="1:12" s="23" customFormat="1" ht="15.75">
      <c r="A44" s="27">
        <v>4</v>
      </c>
      <c r="B44" s="28" t="s">
        <v>44</v>
      </c>
      <c r="C44" s="29">
        <v>31</v>
      </c>
      <c r="D44" s="29">
        <v>38.26</v>
      </c>
      <c r="E44" s="29">
        <v>0</v>
      </c>
      <c r="F44" s="29">
        <v>0</v>
      </c>
      <c r="G44" s="30">
        <f t="shared" si="0"/>
        <v>0</v>
      </c>
      <c r="H44" s="30">
        <f t="shared" si="0"/>
        <v>0</v>
      </c>
      <c r="I44" s="29">
        <v>0</v>
      </c>
      <c r="J44" s="29">
        <v>0</v>
      </c>
      <c r="K44" s="30" t="e">
        <f t="shared" si="1"/>
        <v>#DIV/0!</v>
      </c>
      <c r="L44" s="30" t="e">
        <f t="shared" si="1"/>
        <v>#DIV/0!</v>
      </c>
    </row>
    <row r="45" spans="1:12" s="23" customFormat="1" ht="15.75">
      <c r="A45" s="27">
        <v>5</v>
      </c>
      <c r="B45" s="28" t="s">
        <v>45</v>
      </c>
      <c r="C45" s="29">
        <v>4</v>
      </c>
      <c r="D45" s="29">
        <v>10</v>
      </c>
      <c r="E45" s="29">
        <v>0</v>
      </c>
      <c r="F45" s="29">
        <v>0</v>
      </c>
      <c r="G45" s="30">
        <f t="shared" si="0"/>
        <v>0</v>
      </c>
      <c r="H45" s="30">
        <f t="shared" si="0"/>
        <v>0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22</v>
      </c>
      <c r="D46" s="29">
        <v>58.52</v>
      </c>
      <c r="E46" s="29">
        <v>0</v>
      </c>
      <c r="F46" s="29">
        <v>0</v>
      </c>
      <c r="G46" s="30">
        <f t="shared" si="0"/>
        <v>0</v>
      </c>
      <c r="H46" s="30">
        <f t="shared" si="0"/>
        <v>0</v>
      </c>
      <c r="I46" s="29">
        <v>0</v>
      </c>
      <c r="J46" s="29">
        <v>0</v>
      </c>
      <c r="K46" s="30" t="e">
        <f t="shared" si="1"/>
        <v>#DIV/0!</v>
      </c>
      <c r="L46" s="30" t="e">
        <f t="shared" si="1"/>
        <v>#DIV/0!</v>
      </c>
    </row>
    <row r="47" spans="1:12" s="23" customFormat="1" ht="15.75">
      <c r="A47" s="27">
        <v>7</v>
      </c>
      <c r="B47" s="28" t="s">
        <v>47</v>
      </c>
      <c r="C47" s="29">
        <v>563</v>
      </c>
      <c r="D47" s="29">
        <v>1051.3499999999999</v>
      </c>
      <c r="E47" s="29">
        <v>0</v>
      </c>
      <c r="F47" s="29">
        <v>0</v>
      </c>
      <c r="G47" s="30">
        <f t="shared" si="0"/>
        <v>0</v>
      </c>
      <c r="H47" s="30">
        <f t="shared" si="0"/>
        <v>0</v>
      </c>
      <c r="I47" s="29">
        <v>1</v>
      </c>
      <c r="J47" s="29">
        <v>21.04</v>
      </c>
      <c r="K47" s="30">
        <f t="shared" si="1"/>
        <v>0</v>
      </c>
      <c r="L47" s="30">
        <f t="shared" si="1"/>
        <v>0</v>
      </c>
    </row>
    <row r="48" spans="1:12" s="23" customFormat="1" ht="15.75">
      <c r="A48" s="27">
        <v>8</v>
      </c>
      <c r="B48" s="28" t="s">
        <v>48</v>
      </c>
      <c r="C48" s="29">
        <v>317</v>
      </c>
      <c r="D48" s="29">
        <v>963.84</v>
      </c>
      <c r="E48" s="29">
        <v>0</v>
      </c>
      <c r="F48" s="29">
        <v>0</v>
      </c>
      <c r="G48" s="30">
        <f t="shared" si="0"/>
        <v>0</v>
      </c>
      <c r="H48" s="30">
        <f t="shared" si="0"/>
        <v>0</v>
      </c>
      <c r="I48" s="29">
        <v>0</v>
      </c>
      <c r="J48" s="29">
        <v>0</v>
      </c>
      <c r="K48" s="30" t="e">
        <f t="shared" si="1"/>
        <v>#DIV/0!</v>
      </c>
      <c r="L48" s="30" t="e">
        <f t="shared" si="1"/>
        <v>#DIV/0!</v>
      </c>
    </row>
    <row r="49" spans="1:12" s="23" customFormat="1" ht="15.75">
      <c r="A49" s="27">
        <v>9</v>
      </c>
      <c r="B49" s="28" t="s">
        <v>49</v>
      </c>
      <c r="C49" s="29">
        <v>77</v>
      </c>
      <c r="D49" s="29">
        <v>244.3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28" t="s">
        <v>50</v>
      </c>
      <c r="C50" s="29">
        <v>0</v>
      </c>
      <c r="D50" s="29">
        <v>0</v>
      </c>
      <c r="E50" s="29">
        <v>0</v>
      </c>
      <c r="F50" s="29">
        <v>0</v>
      </c>
      <c r="G50" s="30" t="e">
        <f t="shared" si="0"/>
        <v>#DIV/0!</v>
      </c>
      <c r="H50" s="30" t="e">
        <f t="shared" si="0"/>
        <v>#DIV/0!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28" t="s">
        <v>51</v>
      </c>
      <c r="C51" s="29">
        <v>3</v>
      </c>
      <c r="D51" s="29">
        <v>5</v>
      </c>
      <c r="E51" s="29">
        <v>0</v>
      </c>
      <c r="F51" s="29">
        <v>0</v>
      </c>
      <c r="G51" s="30">
        <f t="shared" si="0"/>
        <v>0</v>
      </c>
      <c r="H51" s="30">
        <f t="shared" si="0"/>
        <v>0</v>
      </c>
      <c r="I51" s="29">
        <v>1</v>
      </c>
      <c r="J51" s="29">
        <v>150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28" t="s">
        <v>52</v>
      </c>
      <c r="C52" s="29">
        <v>10</v>
      </c>
      <c r="D52" s="29">
        <v>30.23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0</v>
      </c>
      <c r="J52" s="29">
        <v>0</v>
      </c>
      <c r="K52" s="30" t="e">
        <f t="shared" si="1"/>
        <v>#DIV/0!</v>
      </c>
      <c r="L52" s="30" t="e">
        <f t="shared" si="1"/>
        <v>#DIV/0!</v>
      </c>
    </row>
    <row r="53" spans="1:12" s="23" customFormat="1" ht="15.75">
      <c r="A53" s="27">
        <v>13</v>
      </c>
      <c r="B53" s="28" t="s">
        <v>53</v>
      </c>
      <c r="C53" s="29">
        <v>96</v>
      </c>
      <c r="D53" s="29">
        <v>596.36</v>
      </c>
      <c r="E53" s="29">
        <v>0</v>
      </c>
      <c r="F53" s="29">
        <v>0</v>
      </c>
      <c r="G53" s="30">
        <f t="shared" si="0"/>
        <v>0</v>
      </c>
      <c r="H53" s="30">
        <f t="shared" si="0"/>
        <v>0</v>
      </c>
      <c r="I53" s="29">
        <v>0</v>
      </c>
      <c r="J53" s="29">
        <v>0</v>
      </c>
      <c r="K53" s="30" t="e">
        <f t="shared" si="1"/>
        <v>#DIV/0!</v>
      </c>
      <c r="L53" s="30" t="e">
        <f t="shared" si="1"/>
        <v>#DIV/0!</v>
      </c>
    </row>
    <row r="54" spans="1:12" s="23" customFormat="1" ht="15.75">
      <c r="A54" s="27">
        <v>14</v>
      </c>
      <c r="B54" s="28" t="s">
        <v>54</v>
      </c>
      <c r="C54" s="29">
        <v>9</v>
      </c>
      <c r="D54" s="29">
        <v>10.67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28" t="s">
        <v>55</v>
      </c>
      <c r="C55" s="29">
        <v>9</v>
      </c>
      <c r="D55" s="29">
        <v>46.38</v>
      </c>
      <c r="E55" s="29">
        <v>0</v>
      </c>
      <c r="F55" s="29">
        <v>0</v>
      </c>
      <c r="G55" s="30">
        <f t="shared" si="0"/>
        <v>0</v>
      </c>
      <c r="H55" s="30">
        <f t="shared" si="0"/>
        <v>0</v>
      </c>
      <c r="I55" s="29">
        <v>0</v>
      </c>
      <c r="J55" s="29">
        <v>0</v>
      </c>
      <c r="K55" s="30" t="e">
        <f t="shared" si="1"/>
        <v>#DIV/0!</v>
      </c>
      <c r="L55" s="30" t="e">
        <f t="shared" si="1"/>
        <v>#DIV/0!</v>
      </c>
    </row>
    <row r="56" spans="1:12" s="23" customFormat="1" ht="15.75">
      <c r="A56" s="27">
        <v>16</v>
      </c>
      <c r="B56" s="28" t="s">
        <v>56</v>
      </c>
      <c r="C56" s="29">
        <v>9</v>
      </c>
      <c r="D56" s="29">
        <v>10.67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3</v>
      </c>
      <c r="J56" s="29">
        <v>19.64</v>
      </c>
      <c r="K56" s="30">
        <f t="shared" si="1"/>
        <v>0</v>
      </c>
      <c r="L56" s="30">
        <f t="shared" si="1"/>
        <v>0</v>
      </c>
    </row>
    <row r="57" spans="1:12" s="23" customFormat="1" ht="15.75">
      <c r="A57" s="27">
        <v>17</v>
      </c>
      <c r="B57" s="28" t="s">
        <v>57</v>
      </c>
      <c r="C57" s="29">
        <v>3</v>
      </c>
      <c r="D57" s="29">
        <v>55.54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28" t="s">
        <v>58</v>
      </c>
      <c r="C58" s="29">
        <v>42</v>
      </c>
      <c r="D58" s="29">
        <v>85.4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0</v>
      </c>
      <c r="J58" s="29">
        <v>0</v>
      </c>
      <c r="K58" s="30" t="e">
        <f t="shared" si="1"/>
        <v>#DIV/0!</v>
      </c>
      <c r="L58" s="30" t="e">
        <f t="shared" si="1"/>
        <v>#DIV/0!</v>
      </c>
    </row>
    <row r="59" spans="1:12" s="23" customFormat="1" ht="15.75">
      <c r="A59" s="27">
        <v>19</v>
      </c>
      <c r="B59" s="28" t="s">
        <v>59</v>
      </c>
      <c r="C59" s="29">
        <v>31</v>
      </c>
      <c r="D59" s="29">
        <v>147.38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1551</v>
      </c>
      <c r="D60" s="25">
        <f>SUM(D41:D59)</f>
        <v>4379.83</v>
      </c>
      <c r="E60" s="25">
        <f>SUM(E41:E59)</f>
        <v>0</v>
      </c>
      <c r="F60" s="25">
        <f>SUM(F41:F59)</f>
        <v>0</v>
      </c>
      <c r="G60" s="13">
        <f t="shared" si="0"/>
        <v>0</v>
      </c>
      <c r="H60" s="13">
        <f t="shared" si="0"/>
        <v>0</v>
      </c>
      <c r="I60" s="25">
        <f>SUM(I41:I59)</f>
        <v>5</v>
      </c>
      <c r="J60" s="25">
        <f>SUM(J41:J59)</f>
        <v>190.68</v>
      </c>
      <c r="K60" s="30">
        <f t="shared" si="1"/>
        <v>0</v>
      </c>
      <c r="L60" s="30">
        <f t="shared" si="1"/>
        <v>0</v>
      </c>
    </row>
    <row r="61" spans="1:12" s="2" customFormat="1" ht="19.5">
      <c r="A61" s="16">
        <v>1</v>
      </c>
      <c r="B61" s="28" t="s">
        <v>60</v>
      </c>
      <c r="C61" s="25">
        <v>0</v>
      </c>
      <c r="D61" s="25">
        <v>0</v>
      </c>
      <c r="E61" s="25">
        <v>0</v>
      </c>
      <c r="F61" s="25">
        <v>0</v>
      </c>
      <c r="G61" s="30" t="e">
        <f t="shared" si="0"/>
        <v>#DIV/0!</v>
      </c>
      <c r="H61" s="30" t="e">
        <f t="shared" si="0"/>
        <v>#DIV/0!</v>
      </c>
      <c r="I61" s="25">
        <v>0</v>
      </c>
      <c r="J61" s="25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25">
        <v>0</v>
      </c>
      <c r="D62" s="25">
        <v>0</v>
      </c>
      <c r="E62" s="25">
        <v>0</v>
      </c>
      <c r="F62" s="25">
        <v>0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25">
        <v>0</v>
      </c>
      <c r="J62" s="25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16">
        <v>3</v>
      </c>
      <c r="B63" s="28" t="s">
        <v>62</v>
      </c>
      <c r="C63" s="25">
        <v>0</v>
      </c>
      <c r="D63" s="25">
        <v>0</v>
      </c>
      <c r="E63" s="25">
        <v>0</v>
      </c>
      <c r="F63" s="25">
        <v>0</v>
      </c>
      <c r="G63" s="30" t="e">
        <f t="shared" si="2"/>
        <v>#DIV/0!</v>
      </c>
      <c r="H63" s="30" t="e">
        <f t="shared" si="3"/>
        <v>#DIV/0!</v>
      </c>
      <c r="I63" s="25">
        <v>0</v>
      </c>
      <c r="J63" s="2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16">
        <v>4</v>
      </c>
      <c r="B64" s="28" t="s">
        <v>63</v>
      </c>
      <c r="C64" s="25">
        <v>0</v>
      </c>
      <c r="D64" s="25">
        <v>0</v>
      </c>
      <c r="E64" s="25">
        <v>3</v>
      </c>
      <c r="F64" s="25">
        <v>48</v>
      </c>
      <c r="G64" s="30" t="e">
        <f t="shared" si="2"/>
        <v>#DIV/0!</v>
      </c>
      <c r="H64" s="30" t="e">
        <f t="shared" si="3"/>
        <v>#DIV/0!</v>
      </c>
      <c r="I64" s="25">
        <v>27</v>
      </c>
      <c r="J64" s="25">
        <v>3283.46</v>
      </c>
      <c r="K64" s="30">
        <f t="shared" si="4"/>
        <v>11.111111111111111</v>
      </c>
      <c r="L64" s="30">
        <f t="shared" si="5"/>
        <v>1.4618725368970538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3</v>
      </c>
      <c r="F65" s="25">
        <f>SUM(F61:F64)</f>
        <v>48</v>
      </c>
      <c r="G65" s="13" t="e">
        <f t="shared" si="2"/>
        <v>#DIV/0!</v>
      </c>
      <c r="H65" s="13" t="e">
        <f t="shared" si="3"/>
        <v>#DIV/0!</v>
      </c>
      <c r="I65" s="25">
        <f>SUM(I61:I64)</f>
        <v>27</v>
      </c>
      <c r="J65" s="25">
        <f>SUM(J61:J64)</f>
        <v>3283.46</v>
      </c>
      <c r="K65" s="30">
        <f t="shared" si="1"/>
        <v>11.111111111111111</v>
      </c>
      <c r="L65" s="30">
        <f t="shared" si="1"/>
        <v>1.4618725368970538</v>
      </c>
    </row>
    <row r="66" spans="1:12" s="19" customFormat="1" ht="22.5">
      <c r="A66" s="79" t="s">
        <v>64</v>
      </c>
      <c r="B66" s="80"/>
      <c r="C66" s="17">
        <f>C65+C60+C40+C36+C32+C30</f>
        <v>14499</v>
      </c>
      <c r="D66" s="17">
        <f t="shared" ref="D66:F66" si="6">D65+D60+D40+D36+D32+D30</f>
        <v>27983.27</v>
      </c>
      <c r="E66" s="17">
        <f t="shared" si="6"/>
        <v>831</v>
      </c>
      <c r="F66" s="17">
        <f t="shared" si="6"/>
        <v>4865.26</v>
      </c>
      <c r="G66" s="18">
        <f>(E66/C66)*100</f>
        <v>5.7314297537761227</v>
      </c>
      <c r="H66" s="18">
        <f>(F66/D66)*100</f>
        <v>17.386316895773795</v>
      </c>
      <c r="I66" s="17">
        <f>I65+I60+I40+I36+I32+I30</f>
        <v>697</v>
      </c>
      <c r="J66" s="17">
        <f>J65+J60+J40+J36+J32+J30</f>
        <v>21779.14</v>
      </c>
      <c r="K66" s="30">
        <f t="shared" si="1"/>
        <v>119.22525107604017</v>
      </c>
      <c r="L66" s="30">
        <f t="shared" si="1"/>
        <v>22.339082259446428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0" workbookViewId="0">
      <selection activeCell="C66" sqref="C66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98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63</v>
      </c>
      <c r="D10" s="29">
        <v>87.09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1</v>
      </c>
      <c r="J10" s="29">
        <v>0.37</v>
      </c>
      <c r="K10" s="30">
        <f>E10/I10*100</f>
        <v>0</v>
      </c>
      <c r="L10" s="30">
        <f>F10/J10*100</f>
        <v>0</v>
      </c>
    </row>
    <row r="11" spans="1:12" ht="15.75">
      <c r="A11" s="27">
        <v>2</v>
      </c>
      <c r="B11" s="28" t="s">
        <v>14</v>
      </c>
      <c r="C11" s="29">
        <v>24</v>
      </c>
      <c r="D11" s="29">
        <v>53.79</v>
      </c>
      <c r="E11" s="29">
        <v>0</v>
      </c>
      <c r="F11" s="29">
        <v>0</v>
      </c>
      <c r="G11" s="30">
        <f t="shared" ref="G11:H61" si="0">(E11/C11)*100</f>
        <v>0</v>
      </c>
      <c r="H11" s="30">
        <f t="shared" si="0"/>
        <v>0</v>
      </c>
      <c r="I11" s="29">
        <v>0</v>
      </c>
      <c r="J11" s="29">
        <v>0</v>
      </c>
      <c r="K11" s="30" t="e">
        <f t="shared" ref="K11:L66" si="1">E11/I11*100</f>
        <v>#DIV/0!</v>
      </c>
      <c r="L11" s="30" t="e">
        <f t="shared" si="1"/>
        <v>#DIV/0!</v>
      </c>
    </row>
    <row r="12" spans="1:12" ht="15.75">
      <c r="A12" s="27">
        <v>3</v>
      </c>
      <c r="B12" s="28" t="s">
        <v>15</v>
      </c>
      <c r="C12" s="29">
        <v>1772</v>
      </c>
      <c r="D12" s="29">
        <v>6218.69</v>
      </c>
      <c r="E12" s="29">
        <v>0</v>
      </c>
      <c r="F12" s="29">
        <v>0</v>
      </c>
      <c r="G12" s="30">
        <f t="shared" si="0"/>
        <v>0</v>
      </c>
      <c r="H12" s="30">
        <f t="shared" si="0"/>
        <v>0</v>
      </c>
      <c r="I12" s="29">
        <v>2</v>
      </c>
      <c r="J12" s="29">
        <v>94.69</v>
      </c>
      <c r="K12" s="30">
        <f t="shared" si="1"/>
        <v>0</v>
      </c>
      <c r="L12" s="30">
        <f t="shared" si="1"/>
        <v>0</v>
      </c>
    </row>
    <row r="13" spans="1:12" ht="15.75">
      <c r="A13" s="27">
        <v>4</v>
      </c>
      <c r="B13" s="28" t="s">
        <v>16</v>
      </c>
      <c r="C13" s="29">
        <v>375</v>
      </c>
      <c r="D13" s="29">
        <v>1144.69</v>
      </c>
      <c r="E13" s="29">
        <v>1</v>
      </c>
      <c r="F13" s="29">
        <v>0.41</v>
      </c>
      <c r="G13" s="30">
        <f t="shared" si="0"/>
        <v>0.26666666666666666</v>
      </c>
      <c r="H13" s="30">
        <f t="shared" si="0"/>
        <v>3.5817557592011807E-2</v>
      </c>
      <c r="I13" s="29">
        <v>2</v>
      </c>
      <c r="J13" s="29">
        <v>6.81</v>
      </c>
      <c r="K13" s="30">
        <f t="shared" si="1"/>
        <v>50</v>
      </c>
      <c r="L13" s="30">
        <f t="shared" si="1"/>
        <v>6.0205580029368582</v>
      </c>
    </row>
    <row r="14" spans="1:12" ht="15.75">
      <c r="A14" s="27">
        <v>5</v>
      </c>
      <c r="B14" s="28" t="s">
        <v>17</v>
      </c>
      <c r="C14" s="29">
        <v>83</v>
      </c>
      <c r="D14" s="29">
        <v>152.16999999999999</v>
      </c>
      <c r="E14" s="29">
        <v>0</v>
      </c>
      <c r="F14" s="29">
        <v>0</v>
      </c>
      <c r="G14" s="30">
        <f t="shared" si="0"/>
        <v>0</v>
      </c>
      <c r="H14" s="30">
        <f t="shared" si="0"/>
        <v>0</v>
      </c>
      <c r="I14" s="29">
        <v>0</v>
      </c>
      <c r="J14" s="29"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">
        <v>18</v>
      </c>
      <c r="C15" s="29">
        <v>122</v>
      </c>
      <c r="D15" s="29">
        <v>251.67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0</v>
      </c>
      <c r="J15" s="29"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28" t="s">
        <v>19</v>
      </c>
      <c r="C16" s="29">
        <v>491</v>
      </c>
      <c r="D16" s="29">
        <v>1387.58</v>
      </c>
      <c r="E16" s="29">
        <v>0</v>
      </c>
      <c r="F16" s="29">
        <v>0</v>
      </c>
      <c r="G16" s="30">
        <f t="shared" si="0"/>
        <v>0</v>
      </c>
      <c r="H16" s="30">
        <f t="shared" si="0"/>
        <v>0</v>
      </c>
      <c r="I16" s="29">
        <v>0</v>
      </c>
      <c r="J16" s="29">
        <v>0</v>
      </c>
      <c r="K16" s="30" t="e">
        <f t="shared" si="1"/>
        <v>#DIV/0!</v>
      </c>
      <c r="L16" s="30" t="e">
        <f t="shared" si="1"/>
        <v>#DIV/0!</v>
      </c>
    </row>
    <row r="17" spans="1:12" ht="15.75">
      <c r="A17" s="27">
        <v>8</v>
      </c>
      <c r="B17" s="28" t="s">
        <v>20</v>
      </c>
      <c r="C17" s="29">
        <v>192</v>
      </c>
      <c r="D17" s="29">
        <v>487.86</v>
      </c>
      <c r="E17" s="29">
        <v>0</v>
      </c>
      <c r="F17" s="29">
        <v>0</v>
      </c>
      <c r="G17" s="30">
        <f t="shared" si="0"/>
        <v>0</v>
      </c>
      <c r="H17" s="30">
        <f t="shared" si="0"/>
        <v>0</v>
      </c>
      <c r="I17" s="29">
        <v>0</v>
      </c>
      <c r="J17" s="29">
        <v>0</v>
      </c>
      <c r="K17" s="30" t="e">
        <f t="shared" si="1"/>
        <v>#DIV/0!</v>
      </c>
      <c r="L17" s="30" t="e">
        <f t="shared" si="1"/>
        <v>#DIV/0!</v>
      </c>
    </row>
    <row r="18" spans="1:12" ht="15.75">
      <c r="A18" s="27">
        <v>9</v>
      </c>
      <c r="B18" s="28" t="s">
        <v>21</v>
      </c>
      <c r="C18" s="29">
        <v>719</v>
      </c>
      <c r="D18" s="29">
        <v>2787.18</v>
      </c>
      <c r="E18" s="29">
        <v>1</v>
      </c>
      <c r="F18" s="29">
        <v>0.56999999999999995</v>
      </c>
      <c r="G18" s="30">
        <f t="shared" si="0"/>
        <v>0.13908205841446453</v>
      </c>
      <c r="H18" s="30">
        <f t="shared" si="0"/>
        <v>2.0450778205928572E-2</v>
      </c>
      <c r="I18" s="29">
        <v>32</v>
      </c>
      <c r="J18" s="29">
        <v>1724.27</v>
      </c>
      <c r="K18" s="30">
        <f t="shared" si="1"/>
        <v>3.125</v>
      </c>
      <c r="L18" s="30">
        <f t="shared" si="1"/>
        <v>3.3057467797966672E-2</v>
      </c>
    </row>
    <row r="19" spans="1:12" ht="15.75">
      <c r="A19" s="27">
        <v>10</v>
      </c>
      <c r="B19" s="28" t="s">
        <v>22</v>
      </c>
      <c r="C19" s="29">
        <v>103</v>
      </c>
      <c r="D19" s="29">
        <v>313.38</v>
      </c>
      <c r="E19" s="29">
        <v>0</v>
      </c>
      <c r="F19" s="29">
        <v>0</v>
      </c>
      <c r="G19" s="30">
        <f t="shared" si="0"/>
        <v>0</v>
      </c>
      <c r="H19" s="30">
        <f t="shared" si="0"/>
        <v>0</v>
      </c>
      <c r="I19" s="29">
        <v>0</v>
      </c>
      <c r="J19" s="29">
        <v>0</v>
      </c>
      <c r="K19" s="30" t="e">
        <f t="shared" si="1"/>
        <v>#DIV/0!</v>
      </c>
      <c r="L19" s="30" t="e">
        <f t="shared" si="1"/>
        <v>#DIV/0!</v>
      </c>
    </row>
    <row r="20" spans="1:12" ht="15.75">
      <c r="A20" s="27">
        <v>11</v>
      </c>
      <c r="B20" s="28" t="s">
        <v>23</v>
      </c>
      <c r="C20" s="29">
        <v>62</v>
      </c>
      <c r="D20" s="29">
        <v>63.1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2</v>
      </c>
      <c r="J20" s="29">
        <v>0.71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28" t="s">
        <v>24</v>
      </c>
      <c r="C21" s="29">
        <v>75</v>
      </c>
      <c r="D21" s="29">
        <v>214.89</v>
      </c>
      <c r="E21" s="29">
        <v>0</v>
      </c>
      <c r="F21" s="29">
        <v>0</v>
      </c>
      <c r="G21" s="30">
        <f t="shared" si="0"/>
        <v>0</v>
      </c>
      <c r="H21" s="30">
        <f t="shared" si="0"/>
        <v>0</v>
      </c>
      <c r="I21" s="29">
        <v>0</v>
      </c>
      <c r="J21" s="29">
        <v>0</v>
      </c>
      <c r="K21" s="30" t="e">
        <f t="shared" si="1"/>
        <v>#DIV/0!</v>
      </c>
      <c r="L21" s="30" t="e">
        <f t="shared" si="1"/>
        <v>#DIV/0!</v>
      </c>
    </row>
    <row r="22" spans="1:12" ht="15.75">
      <c r="A22" s="27">
        <v>13</v>
      </c>
      <c r="B22" s="28" t="s">
        <v>25</v>
      </c>
      <c r="C22" s="29">
        <v>137</v>
      </c>
      <c r="D22" s="29">
        <v>324.98</v>
      </c>
      <c r="E22" s="29">
        <v>0</v>
      </c>
      <c r="F22" s="29">
        <v>0</v>
      </c>
      <c r="G22" s="30">
        <f t="shared" si="0"/>
        <v>0</v>
      </c>
      <c r="H22" s="30">
        <f t="shared" si="0"/>
        <v>0</v>
      </c>
      <c r="I22" s="29">
        <v>1</v>
      </c>
      <c r="J22" s="29">
        <v>1.52</v>
      </c>
      <c r="K22" s="30">
        <f t="shared" si="1"/>
        <v>0</v>
      </c>
      <c r="L22" s="30">
        <f t="shared" si="1"/>
        <v>0</v>
      </c>
    </row>
    <row r="23" spans="1:12" ht="15.75">
      <c r="A23" s="27">
        <v>14</v>
      </c>
      <c r="B23" s="28" t="s">
        <v>26</v>
      </c>
      <c r="C23" s="29">
        <v>4</v>
      </c>
      <c r="D23" s="29">
        <v>14.63</v>
      </c>
      <c r="E23" s="29">
        <v>0</v>
      </c>
      <c r="F23" s="29">
        <v>0</v>
      </c>
      <c r="G23" s="30">
        <f t="shared" si="0"/>
        <v>0</v>
      </c>
      <c r="H23" s="30">
        <f t="shared" si="0"/>
        <v>0</v>
      </c>
      <c r="I23" s="29">
        <v>0</v>
      </c>
      <c r="J23" s="29">
        <v>0</v>
      </c>
      <c r="K23" s="30" t="e">
        <f t="shared" si="1"/>
        <v>#DIV/0!</v>
      </c>
      <c r="L23" s="30" t="e">
        <f t="shared" si="1"/>
        <v>#DIV/0!</v>
      </c>
    </row>
    <row r="24" spans="1:12" ht="15.75">
      <c r="A24" s="27">
        <v>15</v>
      </c>
      <c r="B24" s="28" t="s">
        <v>27</v>
      </c>
      <c r="C24" s="29">
        <v>49</v>
      </c>
      <c r="D24" s="29">
        <v>165.33</v>
      </c>
      <c r="E24" s="29">
        <v>0</v>
      </c>
      <c r="F24" s="29">
        <v>0</v>
      </c>
      <c r="G24" s="30">
        <f t="shared" si="0"/>
        <v>0</v>
      </c>
      <c r="H24" s="30">
        <f t="shared" si="0"/>
        <v>0</v>
      </c>
      <c r="I24" s="29">
        <v>3</v>
      </c>
      <c r="J24" s="29">
        <v>319.64999999999998</v>
      </c>
      <c r="K24" s="30">
        <f t="shared" si="1"/>
        <v>0</v>
      </c>
      <c r="L24" s="30">
        <f t="shared" si="1"/>
        <v>0</v>
      </c>
    </row>
    <row r="25" spans="1:12" ht="15.75">
      <c r="A25" s="27">
        <v>16</v>
      </c>
      <c r="B25" s="28" t="s">
        <v>28</v>
      </c>
      <c r="C25" s="29">
        <v>79</v>
      </c>
      <c r="D25" s="29">
        <v>137.76</v>
      </c>
      <c r="E25" s="29">
        <v>0</v>
      </c>
      <c r="F25" s="29">
        <v>0</v>
      </c>
      <c r="G25" s="30">
        <f t="shared" si="0"/>
        <v>0</v>
      </c>
      <c r="H25" s="30">
        <f t="shared" si="0"/>
        <v>0</v>
      </c>
      <c r="I25" s="29">
        <v>0</v>
      </c>
      <c r="J25" s="29">
        <v>0</v>
      </c>
      <c r="K25" s="30" t="e">
        <f t="shared" si="1"/>
        <v>#DIV/0!</v>
      </c>
      <c r="L25" s="30" t="e">
        <f t="shared" si="1"/>
        <v>#DIV/0!</v>
      </c>
    </row>
    <row r="26" spans="1:12" ht="15.75">
      <c r="A26" s="27">
        <v>17</v>
      </c>
      <c r="B26" s="28" t="s">
        <v>29</v>
      </c>
      <c r="C26" s="29">
        <v>378</v>
      </c>
      <c r="D26" s="29">
        <v>2493.71</v>
      </c>
      <c r="E26" s="29">
        <v>0</v>
      </c>
      <c r="F26" s="29">
        <v>0</v>
      </c>
      <c r="G26" s="30">
        <f t="shared" si="0"/>
        <v>0</v>
      </c>
      <c r="H26" s="30">
        <f t="shared" si="0"/>
        <v>0</v>
      </c>
      <c r="I26" s="29">
        <v>5</v>
      </c>
      <c r="J26" s="29">
        <v>93.45</v>
      </c>
      <c r="K26" s="30">
        <f t="shared" si="1"/>
        <v>0</v>
      </c>
      <c r="L26" s="30">
        <f t="shared" si="1"/>
        <v>0</v>
      </c>
    </row>
    <row r="27" spans="1:12" ht="15.75">
      <c r="A27" s="27">
        <v>18</v>
      </c>
      <c r="B27" s="28" t="s">
        <v>30</v>
      </c>
      <c r="C27" s="29">
        <v>23</v>
      </c>
      <c r="D27" s="29">
        <v>49.68</v>
      </c>
      <c r="E27" s="29">
        <v>0</v>
      </c>
      <c r="F27" s="29">
        <v>0</v>
      </c>
      <c r="G27" s="30">
        <f t="shared" si="0"/>
        <v>0</v>
      </c>
      <c r="H27" s="30">
        <f t="shared" si="0"/>
        <v>0</v>
      </c>
      <c r="I27" s="29">
        <v>0</v>
      </c>
      <c r="J27" s="29">
        <v>0</v>
      </c>
      <c r="K27" s="30" t="e">
        <f t="shared" si="1"/>
        <v>#DIV/0!</v>
      </c>
      <c r="L27" s="30" t="e">
        <f t="shared" si="1"/>
        <v>#DIV/0!</v>
      </c>
    </row>
    <row r="28" spans="1:12" ht="15.75">
      <c r="A28" s="27">
        <v>19</v>
      </c>
      <c r="B28" s="28" t="s">
        <v>31</v>
      </c>
      <c r="C28" s="29">
        <v>67</v>
      </c>
      <c r="D28" s="29">
        <v>127.14</v>
      </c>
      <c r="E28" s="29">
        <v>0</v>
      </c>
      <c r="F28" s="29">
        <v>0</v>
      </c>
      <c r="G28" s="30">
        <f t="shared" si="0"/>
        <v>0</v>
      </c>
      <c r="H28" s="30">
        <f t="shared" si="0"/>
        <v>0</v>
      </c>
      <c r="I28" s="29">
        <v>8</v>
      </c>
      <c r="J28" s="29">
        <v>0</v>
      </c>
      <c r="K28" s="30">
        <f t="shared" si="1"/>
        <v>0</v>
      </c>
      <c r="L28" s="30" t="e">
        <f t="shared" si="1"/>
        <v>#DIV/0!</v>
      </c>
    </row>
    <row r="29" spans="1:12" ht="15.75">
      <c r="A29" s="27">
        <v>20</v>
      </c>
      <c r="B29" s="28" t="s">
        <v>32</v>
      </c>
      <c r="C29" s="29">
        <v>62</v>
      </c>
      <c r="D29" s="29">
        <v>144.75</v>
      </c>
      <c r="E29" s="29">
        <v>0</v>
      </c>
      <c r="F29" s="29">
        <v>0</v>
      </c>
      <c r="G29" s="30">
        <f t="shared" si="0"/>
        <v>0</v>
      </c>
      <c r="H29" s="30">
        <f t="shared" si="0"/>
        <v>0</v>
      </c>
      <c r="I29" s="29">
        <v>0</v>
      </c>
      <c r="J29" s="29"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4880</v>
      </c>
      <c r="D30" s="12">
        <f>SUM(D10:D29)</f>
        <v>16620.07</v>
      </c>
      <c r="E30" s="12">
        <f>SUM(E10:E29)</f>
        <v>2</v>
      </c>
      <c r="F30" s="12">
        <f>SUM(F10:F29)</f>
        <v>0.98</v>
      </c>
      <c r="G30" s="13">
        <f t="shared" si="0"/>
        <v>4.0983606557377046E-2</v>
      </c>
      <c r="H30" s="13">
        <f t="shared" si="0"/>
        <v>5.8964853938641652E-3</v>
      </c>
      <c r="I30" s="12">
        <f>SUM(I10:I29)</f>
        <v>56</v>
      </c>
      <c r="J30" s="12">
        <f>SUM(J10:J29)</f>
        <v>2241.4699999999998</v>
      </c>
      <c r="K30" s="30">
        <f t="shared" si="1"/>
        <v>3.5714285714285712</v>
      </c>
      <c r="L30" s="30">
        <f t="shared" si="1"/>
        <v>4.3721307891696079E-2</v>
      </c>
    </row>
    <row r="31" spans="1:12" s="23" customFormat="1" ht="15.75">
      <c r="A31" s="27">
        <v>1</v>
      </c>
      <c r="B31" s="28" t="s">
        <v>34</v>
      </c>
      <c r="C31" s="29">
        <v>1561</v>
      </c>
      <c r="D31" s="29">
        <v>6114.16</v>
      </c>
      <c r="E31" s="29">
        <v>3</v>
      </c>
      <c r="F31" s="29">
        <v>1.75</v>
      </c>
      <c r="G31" s="30">
        <f t="shared" si="0"/>
        <v>0.19218449711723257</v>
      </c>
      <c r="H31" s="30">
        <f t="shared" si="0"/>
        <v>2.86220838185458E-2</v>
      </c>
      <c r="I31" s="29">
        <v>10</v>
      </c>
      <c r="J31" s="29">
        <v>48.7</v>
      </c>
      <c r="K31" s="30">
        <f t="shared" si="1"/>
        <v>30</v>
      </c>
      <c r="L31" s="30">
        <f t="shared" si="1"/>
        <v>3.5934291581108826</v>
      </c>
    </row>
    <row r="32" spans="1:12" s="24" customFormat="1" ht="19.5">
      <c r="A32" s="15"/>
      <c r="B32" s="11" t="s">
        <v>33</v>
      </c>
      <c r="C32" s="12">
        <f>SUM(C31:C31)</f>
        <v>1561</v>
      </c>
      <c r="D32" s="12">
        <f>SUM(D31:D31)</f>
        <v>6114.16</v>
      </c>
      <c r="E32" s="12">
        <f>SUM(E31:E31)</f>
        <v>3</v>
      </c>
      <c r="F32" s="12">
        <f>SUM(F31:F31)</f>
        <v>1.75</v>
      </c>
      <c r="G32" s="13">
        <f t="shared" si="0"/>
        <v>0.19218449711723257</v>
      </c>
      <c r="H32" s="13">
        <f t="shared" si="0"/>
        <v>2.86220838185458E-2</v>
      </c>
      <c r="I32" s="12">
        <f>SUM(I31:I31)</f>
        <v>10</v>
      </c>
      <c r="J32" s="12">
        <f>SUM(J31:J31)</f>
        <v>48.7</v>
      </c>
      <c r="K32" s="30">
        <f t="shared" si="1"/>
        <v>30</v>
      </c>
      <c r="L32" s="30">
        <f t="shared" si="1"/>
        <v>3.5934291581108826</v>
      </c>
    </row>
    <row r="33" spans="1:12" s="23" customFormat="1" ht="15.75">
      <c r="A33" s="27">
        <v>1</v>
      </c>
      <c r="B33" s="28" t="s">
        <v>35</v>
      </c>
      <c r="C33" s="29">
        <v>1074</v>
      </c>
      <c r="D33" s="29">
        <v>3377.23</v>
      </c>
      <c r="E33" s="29">
        <v>0</v>
      </c>
      <c r="F33" s="29">
        <v>0</v>
      </c>
      <c r="G33" s="30">
        <f t="shared" si="0"/>
        <v>0</v>
      </c>
      <c r="H33" s="30">
        <f t="shared" si="0"/>
        <v>0</v>
      </c>
      <c r="I33" s="29">
        <v>0</v>
      </c>
      <c r="J33" s="29">
        <v>0</v>
      </c>
      <c r="K33" s="30" t="e">
        <f t="shared" si="1"/>
        <v>#DIV/0!</v>
      </c>
      <c r="L33" s="30" t="e">
        <f t="shared" si="1"/>
        <v>#DIV/0!</v>
      </c>
    </row>
    <row r="34" spans="1:12" s="23" customFormat="1" ht="15.75">
      <c r="A34" s="27">
        <v>2</v>
      </c>
      <c r="B34" s="28" t="s">
        <v>36</v>
      </c>
      <c r="C34" s="29">
        <v>68</v>
      </c>
      <c r="D34" s="29">
        <v>100.22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0</v>
      </c>
      <c r="D35" s="29">
        <v>0</v>
      </c>
      <c r="E35" s="29">
        <v>0</v>
      </c>
      <c r="F35" s="29">
        <v>0</v>
      </c>
      <c r="G35" s="30" t="e">
        <f t="shared" si="0"/>
        <v>#DIV/0!</v>
      </c>
      <c r="H35" s="30" t="e">
        <f t="shared" si="0"/>
        <v>#DIV/0!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1142</v>
      </c>
      <c r="D36" s="12">
        <f>SUM(D33:D35)</f>
        <v>3477.45</v>
      </c>
      <c r="E36" s="12">
        <f>SUM(E33:E35)</f>
        <v>0</v>
      </c>
      <c r="F36" s="12">
        <f>SUM(F33:F35)</f>
        <v>0</v>
      </c>
      <c r="G36" s="13">
        <f t="shared" si="0"/>
        <v>0</v>
      </c>
      <c r="H36" s="13">
        <f t="shared" si="0"/>
        <v>0</v>
      </c>
      <c r="I36" s="12">
        <f>SUM(I33:I35)</f>
        <v>0</v>
      </c>
      <c r="J36" s="12">
        <f>SUM(J33:J35)</f>
        <v>0</v>
      </c>
      <c r="K36" s="30" t="e">
        <f t="shared" si="1"/>
        <v>#DIV/0!</v>
      </c>
      <c r="L36" s="30" t="e">
        <f t="shared" si="1"/>
        <v>#DIV/0!</v>
      </c>
    </row>
    <row r="37" spans="1:12" s="23" customFormat="1" ht="15.75">
      <c r="A37" s="27">
        <v>1</v>
      </c>
      <c r="B37" s="28" t="s">
        <v>38</v>
      </c>
      <c r="C37" s="29">
        <v>611</v>
      </c>
      <c r="D37" s="29">
        <v>1478.63</v>
      </c>
      <c r="E37" s="29">
        <v>0</v>
      </c>
      <c r="F37" s="29">
        <v>0</v>
      </c>
      <c r="G37" s="30">
        <f t="shared" si="0"/>
        <v>0</v>
      </c>
      <c r="H37" s="30">
        <f t="shared" si="0"/>
        <v>0</v>
      </c>
      <c r="I37" s="29">
        <v>4</v>
      </c>
      <c r="J37" s="29">
        <v>3.13</v>
      </c>
      <c r="K37" s="30">
        <f t="shared" si="1"/>
        <v>0</v>
      </c>
      <c r="L37" s="30">
        <f t="shared" si="1"/>
        <v>0</v>
      </c>
    </row>
    <row r="38" spans="1:12" s="23" customFormat="1" ht="15.75">
      <c r="A38" s="27">
        <v>2</v>
      </c>
      <c r="B38" s="28" t="s">
        <v>39</v>
      </c>
      <c r="C38" s="29">
        <v>250</v>
      </c>
      <c r="D38" s="29">
        <v>418.95</v>
      </c>
      <c r="E38" s="29">
        <v>0</v>
      </c>
      <c r="F38" s="29">
        <v>0</v>
      </c>
      <c r="G38" s="30">
        <f t="shared" si="0"/>
        <v>0</v>
      </c>
      <c r="H38" s="30">
        <f t="shared" si="0"/>
        <v>0</v>
      </c>
      <c r="I38" s="29">
        <v>0</v>
      </c>
      <c r="J38" s="29">
        <v>0</v>
      </c>
      <c r="K38" s="30" t="e">
        <f t="shared" si="1"/>
        <v>#DIV/0!</v>
      </c>
      <c r="L38" s="30" t="e">
        <f t="shared" si="1"/>
        <v>#DIV/0!</v>
      </c>
    </row>
    <row r="39" spans="1:12" s="23" customFormat="1" ht="17.25" customHeight="1">
      <c r="A39" s="27">
        <v>3</v>
      </c>
      <c r="B39" s="28" t="s">
        <v>40</v>
      </c>
      <c r="C39" s="29">
        <v>187</v>
      </c>
      <c r="D39" s="29">
        <v>890.5</v>
      </c>
      <c r="E39" s="29">
        <v>0</v>
      </c>
      <c r="F39" s="29">
        <v>0</v>
      </c>
      <c r="G39" s="30">
        <f t="shared" si="0"/>
        <v>0</v>
      </c>
      <c r="H39" s="30">
        <f t="shared" si="0"/>
        <v>0</v>
      </c>
      <c r="I39" s="29">
        <v>0</v>
      </c>
      <c r="J39" s="29"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1048</v>
      </c>
      <c r="D40" s="12">
        <f>SUM(D37:D39)</f>
        <v>2788.08</v>
      </c>
      <c r="E40" s="12">
        <f>SUM(E37:E39)</f>
        <v>0</v>
      </c>
      <c r="F40" s="12">
        <f>SUM(F37:F39)</f>
        <v>0</v>
      </c>
      <c r="G40" s="13">
        <f t="shared" si="0"/>
        <v>0</v>
      </c>
      <c r="H40" s="13">
        <f t="shared" si="0"/>
        <v>0</v>
      </c>
      <c r="I40" s="12">
        <f>SUM(I37:I39)</f>
        <v>4</v>
      </c>
      <c r="J40" s="12">
        <f>SUM(J37:J39)</f>
        <v>3.13</v>
      </c>
      <c r="K40" s="30">
        <f t="shared" si="1"/>
        <v>0</v>
      </c>
      <c r="L40" s="30">
        <f t="shared" si="1"/>
        <v>0</v>
      </c>
    </row>
    <row r="41" spans="1:12" s="23" customFormat="1" ht="15.75">
      <c r="A41" s="27">
        <v>1</v>
      </c>
      <c r="B41" s="28" t="s">
        <v>41</v>
      </c>
      <c r="C41" s="29">
        <v>222</v>
      </c>
      <c r="D41" s="29">
        <v>592.45000000000005</v>
      </c>
      <c r="E41" s="29">
        <v>0</v>
      </c>
      <c r="F41" s="29">
        <v>0</v>
      </c>
      <c r="G41" s="30">
        <f t="shared" si="0"/>
        <v>0</v>
      </c>
      <c r="H41" s="30">
        <f t="shared" si="0"/>
        <v>0</v>
      </c>
      <c r="I41" s="29">
        <v>0</v>
      </c>
      <c r="J41" s="29"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">
        <v>42</v>
      </c>
      <c r="C42" s="29">
        <v>0</v>
      </c>
      <c r="D42" s="29">
        <v>0</v>
      </c>
      <c r="E42" s="29">
        <v>0</v>
      </c>
      <c r="F42" s="29">
        <v>0</v>
      </c>
      <c r="G42" s="30" t="e">
        <f t="shared" si="0"/>
        <v>#DIV/0!</v>
      </c>
      <c r="H42" s="30" t="e">
        <f t="shared" si="0"/>
        <v>#DIV/0!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0</v>
      </c>
      <c r="D43" s="29">
        <v>0</v>
      </c>
      <c r="E43" s="29">
        <v>0</v>
      </c>
      <c r="F43" s="29">
        <v>0</v>
      </c>
      <c r="G43" s="30" t="e">
        <f t="shared" si="0"/>
        <v>#DIV/0!</v>
      </c>
      <c r="H43" s="30" t="e">
        <f t="shared" si="0"/>
        <v>#DIV/0!</v>
      </c>
      <c r="I43" s="29">
        <v>0</v>
      </c>
      <c r="J43" s="29">
        <v>0</v>
      </c>
      <c r="K43" s="30" t="e">
        <f t="shared" si="1"/>
        <v>#DIV/0!</v>
      </c>
      <c r="L43" s="30" t="e">
        <f t="shared" si="1"/>
        <v>#DIV/0!</v>
      </c>
    </row>
    <row r="44" spans="1:12" s="23" customFormat="1" ht="15.75">
      <c r="A44" s="27">
        <v>4</v>
      </c>
      <c r="B44" s="28" t="s">
        <v>44</v>
      </c>
      <c r="C44" s="29">
        <v>43</v>
      </c>
      <c r="D44" s="29">
        <v>78.319999999999993</v>
      </c>
      <c r="E44" s="29">
        <v>0</v>
      </c>
      <c r="F44" s="29">
        <v>0</v>
      </c>
      <c r="G44" s="30">
        <f t="shared" si="0"/>
        <v>0</v>
      </c>
      <c r="H44" s="30">
        <f t="shared" si="0"/>
        <v>0</v>
      </c>
      <c r="I44" s="29">
        <v>0</v>
      </c>
      <c r="J44" s="29">
        <v>0</v>
      </c>
      <c r="K44" s="30" t="e">
        <f t="shared" si="1"/>
        <v>#DIV/0!</v>
      </c>
      <c r="L44" s="30" t="e">
        <f t="shared" si="1"/>
        <v>#DIV/0!</v>
      </c>
    </row>
    <row r="45" spans="1:12" s="23" customFormat="1" ht="15.75">
      <c r="A45" s="27">
        <v>5</v>
      </c>
      <c r="B45" s="28" t="s">
        <v>45</v>
      </c>
      <c r="C45" s="29">
        <v>0</v>
      </c>
      <c r="D45" s="29">
        <v>0</v>
      </c>
      <c r="E45" s="29">
        <v>0</v>
      </c>
      <c r="F45" s="29">
        <v>0</v>
      </c>
      <c r="G45" s="30" t="e">
        <f t="shared" si="0"/>
        <v>#DIV/0!</v>
      </c>
      <c r="H45" s="30" t="e">
        <f t="shared" si="0"/>
        <v>#DIV/0!</v>
      </c>
      <c r="I45" s="29">
        <v>0</v>
      </c>
      <c r="J45" s="29"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">
        <v>46</v>
      </c>
      <c r="C46" s="29">
        <v>30</v>
      </c>
      <c r="D46" s="29">
        <v>56.65</v>
      </c>
      <c r="E46" s="29">
        <v>0</v>
      </c>
      <c r="F46" s="29">
        <v>0</v>
      </c>
      <c r="G46" s="30">
        <f t="shared" si="0"/>
        <v>0</v>
      </c>
      <c r="H46" s="30">
        <f t="shared" si="0"/>
        <v>0</v>
      </c>
      <c r="I46" s="29">
        <v>1</v>
      </c>
      <c r="J46" s="29">
        <v>740</v>
      </c>
      <c r="K46" s="30">
        <f t="shared" si="1"/>
        <v>0</v>
      </c>
      <c r="L46" s="30">
        <f t="shared" si="1"/>
        <v>0</v>
      </c>
    </row>
    <row r="47" spans="1:12" s="23" customFormat="1" ht="15.75">
      <c r="A47" s="27">
        <v>7</v>
      </c>
      <c r="B47" s="28" t="s">
        <v>47</v>
      </c>
      <c r="C47" s="29">
        <v>293</v>
      </c>
      <c r="D47" s="29">
        <v>877.26</v>
      </c>
      <c r="E47" s="29">
        <v>0</v>
      </c>
      <c r="F47" s="29">
        <v>0</v>
      </c>
      <c r="G47" s="30">
        <f t="shared" si="0"/>
        <v>0</v>
      </c>
      <c r="H47" s="30">
        <f t="shared" si="0"/>
        <v>0</v>
      </c>
      <c r="I47" s="29">
        <v>0</v>
      </c>
      <c r="J47" s="29">
        <v>0</v>
      </c>
      <c r="K47" s="30" t="e">
        <f t="shared" si="1"/>
        <v>#DIV/0!</v>
      </c>
      <c r="L47" s="30" t="e">
        <f t="shared" si="1"/>
        <v>#DIV/0!</v>
      </c>
    </row>
    <row r="48" spans="1:12" s="23" customFormat="1" ht="15.75">
      <c r="A48" s="27">
        <v>8</v>
      </c>
      <c r="B48" s="28" t="s">
        <v>48</v>
      </c>
      <c r="C48" s="29">
        <v>190</v>
      </c>
      <c r="D48" s="29">
        <v>485.3</v>
      </c>
      <c r="E48" s="29">
        <v>0</v>
      </c>
      <c r="F48" s="29">
        <v>0</v>
      </c>
      <c r="G48" s="30">
        <f t="shared" si="0"/>
        <v>0</v>
      </c>
      <c r="H48" s="30">
        <f t="shared" si="0"/>
        <v>0</v>
      </c>
      <c r="I48" s="29">
        <v>4</v>
      </c>
      <c r="J48" s="29">
        <v>945.06</v>
      </c>
      <c r="K48" s="30">
        <f t="shared" si="1"/>
        <v>0</v>
      </c>
      <c r="L48" s="30">
        <f t="shared" si="1"/>
        <v>0</v>
      </c>
    </row>
    <row r="49" spans="1:12" s="23" customFormat="1" ht="15.75">
      <c r="A49" s="27">
        <v>9</v>
      </c>
      <c r="B49" s="28" t="s">
        <v>49</v>
      </c>
      <c r="C49" s="29">
        <v>80</v>
      </c>
      <c r="D49" s="29">
        <v>183.39</v>
      </c>
      <c r="E49" s="29">
        <v>0</v>
      </c>
      <c r="F49" s="29">
        <v>0</v>
      </c>
      <c r="G49" s="30">
        <f t="shared" si="0"/>
        <v>0</v>
      </c>
      <c r="H49" s="30">
        <f t="shared" si="0"/>
        <v>0</v>
      </c>
      <c r="I49" s="29">
        <v>0</v>
      </c>
      <c r="J49" s="29">
        <v>0</v>
      </c>
      <c r="K49" s="30" t="e">
        <f t="shared" si="1"/>
        <v>#DIV/0!</v>
      </c>
      <c r="L49" s="30" t="e">
        <f t="shared" si="1"/>
        <v>#DIV/0!</v>
      </c>
    </row>
    <row r="50" spans="1:12" s="23" customFormat="1" ht="15.75">
      <c r="A50" s="27">
        <v>10</v>
      </c>
      <c r="B50" s="28" t="s">
        <v>50</v>
      </c>
      <c r="C50" s="29">
        <v>0</v>
      </c>
      <c r="D50" s="29">
        <v>0</v>
      </c>
      <c r="E50" s="29">
        <v>0</v>
      </c>
      <c r="F50" s="29">
        <v>0</v>
      </c>
      <c r="G50" s="30" t="e">
        <f t="shared" si="0"/>
        <v>#DIV/0!</v>
      </c>
      <c r="H50" s="30" t="e">
        <f t="shared" si="0"/>
        <v>#DIV/0!</v>
      </c>
      <c r="I50" s="29">
        <v>0</v>
      </c>
      <c r="J50" s="29">
        <v>0</v>
      </c>
      <c r="K50" s="30" t="e">
        <f t="shared" si="1"/>
        <v>#DIV/0!</v>
      </c>
      <c r="L50" s="30" t="e">
        <f t="shared" si="1"/>
        <v>#DIV/0!</v>
      </c>
    </row>
    <row r="51" spans="1:12" s="23" customFormat="1" ht="15.75">
      <c r="A51" s="27">
        <v>11</v>
      </c>
      <c r="B51" s="28" t="s">
        <v>51</v>
      </c>
      <c r="C51" s="29">
        <v>1</v>
      </c>
      <c r="D51" s="29">
        <v>0</v>
      </c>
      <c r="E51" s="29">
        <v>0</v>
      </c>
      <c r="F51" s="29">
        <v>0</v>
      </c>
      <c r="G51" s="30">
        <f t="shared" si="0"/>
        <v>0</v>
      </c>
      <c r="H51" s="30" t="e">
        <f t="shared" si="0"/>
        <v>#DIV/0!</v>
      </c>
      <c r="I51" s="29">
        <v>0</v>
      </c>
      <c r="J51" s="29"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">
        <v>52</v>
      </c>
      <c r="C52" s="29">
        <v>13</v>
      </c>
      <c r="D52" s="29">
        <v>21.91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0</v>
      </c>
      <c r="J52" s="29">
        <v>0</v>
      </c>
      <c r="K52" s="30" t="e">
        <f t="shared" si="1"/>
        <v>#DIV/0!</v>
      </c>
      <c r="L52" s="30" t="e">
        <f t="shared" si="1"/>
        <v>#DIV/0!</v>
      </c>
    </row>
    <row r="53" spans="1:12" s="23" customFormat="1" ht="15.75">
      <c r="A53" s="27">
        <v>13</v>
      </c>
      <c r="B53" s="28" t="s">
        <v>53</v>
      </c>
      <c r="C53" s="29">
        <v>62</v>
      </c>
      <c r="D53" s="29">
        <v>214.66</v>
      </c>
      <c r="E53" s="29">
        <v>0</v>
      </c>
      <c r="F53" s="29">
        <v>0</v>
      </c>
      <c r="G53" s="30">
        <f t="shared" si="0"/>
        <v>0</v>
      </c>
      <c r="H53" s="30">
        <f t="shared" si="0"/>
        <v>0</v>
      </c>
      <c r="I53" s="29">
        <v>2</v>
      </c>
      <c r="J53" s="29">
        <v>1600.64</v>
      </c>
      <c r="K53" s="30">
        <f t="shared" si="1"/>
        <v>0</v>
      </c>
      <c r="L53" s="30">
        <f t="shared" si="1"/>
        <v>0</v>
      </c>
    </row>
    <row r="54" spans="1:12" s="23" customFormat="1" ht="15.75">
      <c r="A54" s="27">
        <v>14</v>
      </c>
      <c r="B54" s="28" t="s">
        <v>54</v>
      </c>
      <c r="C54" s="29">
        <v>12</v>
      </c>
      <c r="D54" s="29">
        <v>33.33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0</v>
      </c>
      <c r="J54" s="29">
        <v>0</v>
      </c>
      <c r="K54" s="30" t="e">
        <f t="shared" si="1"/>
        <v>#DIV/0!</v>
      </c>
      <c r="L54" s="30" t="e">
        <f t="shared" si="1"/>
        <v>#DIV/0!</v>
      </c>
    </row>
    <row r="55" spans="1:12" s="23" customFormat="1" ht="15.75">
      <c r="A55" s="27">
        <v>15</v>
      </c>
      <c r="B55" s="28" t="s">
        <v>55</v>
      </c>
      <c r="C55" s="29">
        <v>3</v>
      </c>
      <c r="D55" s="29">
        <v>8.51</v>
      </c>
      <c r="E55" s="29">
        <v>0</v>
      </c>
      <c r="F55" s="29">
        <v>0</v>
      </c>
      <c r="G55" s="30">
        <f t="shared" si="0"/>
        <v>0</v>
      </c>
      <c r="H55" s="30">
        <f t="shared" si="0"/>
        <v>0</v>
      </c>
      <c r="I55" s="29">
        <v>0</v>
      </c>
      <c r="J55" s="29">
        <v>0</v>
      </c>
      <c r="K55" s="30" t="e">
        <f t="shared" si="1"/>
        <v>#DIV/0!</v>
      </c>
      <c r="L55" s="30" t="e">
        <f t="shared" si="1"/>
        <v>#DIV/0!</v>
      </c>
    </row>
    <row r="56" spans="1:12" s="23" customFormat="1" ht="15.75">
      <c r="A56" s="27">
        <v>16</v>
      </c>
      <c r="B56" s="28" t="s">
        <v>56</v>
      </c>
      <c r="C56" s="29">
        <v>7</v>
      </c>
      <c r="D56" s="29">
        <v>33.33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0</v>
      </c>
      <c r="J56" s="29">
        <v>0</v>
      </c>
      <c r="K56" s="30" t="e">
        <f t="shared" si="1"/>
        <v>#DIV/0!</v>
      </c>
      <c r="L56" s="30" t="e">
        <f t="shared" si="1"/>
        <v>#DIV/0!</v>
      </c>
    </row>
    <row r="57" spans="1:12" s="23" customFormat="1" ht="15.75">
      <c r="A57" s="27">
        <v>17</v>
      </c>
      <c r="B57" s="28" t="s">
        <v>57</v>
      </c>
      <c r="C57" s="29">
        <v>1</v>
      </c>
      <c r="D57" s="29">
        <v>27.53</v>
      </c>
      <c r="E57" s="29">
        <v>0</v>
      </c>
      <c r="F57" s="29">
        <v>0</v>
      </c>
      <c r="G57" s="30">
        <f t="shared" si="0"/>
        <v>0</v>
      </c>
      <c r="H57" s="30">
        <f t="shared" si="0"/>
        <v>0</v>
      </c>
      <c r="I57" s="29">
        <v>0</v>
      </c>
      <c r="J57" s="29">
        <v>0</v>
      </c>
      <c r="K57" s="30" t="e">
        <f t="shared" si="1"/>
        <v>#DIV/0!</v>
      </c>
      <c r="L57" s="30" t="e">
        <f t="shared" si="1"/>
        <v>#DIV/0!</v>
      </c>
    </row>
    <row r="58" spans="1:12" s="23" customFormat="1" ht="15.75">
      <c r="A58" s="27">
        <v>18</v>
      </c>
      <c r="B58" s="28" t="s">
        <v>58</v>
      </c>
      <c r="C58" s="29">
        <v>86</v>
      </c>
      <c r="D58" s="29">
        <v>188.99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14</v>
      </c>
      <c r="J58" s="29">
        <v>9319.5400000000009</v>
      </c>
      <c r="K58" s="30">
        <f t="shared" si="1"/>
        <v>0</v>
      </c>
      <c r="L58" s="30">
        <f t="shared" si="1"/>
        <v>0</v>
      </c>
    </row>
    <row r="59" spans="1:12" s="23" customFormat="1" ht="15.75">
      <c r="A59" s="27">
        <v>19</v>
      </c>
      <c r="B59" s="28" t="s">
        <v>59</v>
      </c>
      <c r="C59" s="29">
        <v>33</v>
      </c>
      <c r="D59" s="29">
        <v>227.82</v>
      </c>
      <c r="E59" s="29">
        <v>0</v>
      </c>
      <c r="F59" s="29">
        <v>0</v>
      </c>
      <c r="G59" s="30">
        <f t="shared" si="0"/>
        <v>0</v>
      </c>
      <c r="H59" s="30">
        <f t="shared" si="0"/>
        <v>0</v>
      </c>
      <c r="I59" s="29">
        <v>0</v>
      </c>
      <c r="J59" s="29">
        <v>0</v>
      </c>
      <c r="K59" s="30" t="e">
        <f t="shared" si="1"/>
        <v>#DIV/0!</v>
      </c>
      <c r="L59" s="30" t="e">
        <f t="shared" si="1"/>
        <v>#DIV/0!</v>
      </c>
    </row>
    <row r="60" spans="1:12" s="2" customFormat="1" ht="19.5">
      <c r="A60" s="16"/>
      <c r="B60" s="11" t="s">
        <v>33</v>
      </c>
      <c r="C60" s="25">
        <f>SUM(C41:C59)</f>
        <v>1076</v>
      </c>
      <c r="D60" s="25">
        <f>SUM(D41:D59)</f>
        <v>3029.4500000000003</v>
      </c>
      <c r="E60" s="25">
        <f>SUM(E41:E59)</f>
        <v>0</v>
      </c>
      <c r="F60" s="25">
        <f>SUM(F41:F59)</f>
        <v>0</v>
      </c>
      <c r="G60" s="13">
        <f t="shared" si="0"/>
        <v>0</v>
      </c>
      <c r="H60" s="13">
        <f t="shared" si="0"/>
        <v>0</v>
      </c>
      <c r="I60" s="25">
        <f>SUM(I41:I59)</f>
        <v>21</v>
      </c>
      <c r="J60" s="25">
        <f>SUM(J41:J59)</f>
        <v>12605.240000000002</v>
      </c>
      <c r="K60" s="30">
        <f t="shared" si="1"/>
        <v>0</v>
      </c>
      <c r="L60" s="30">
        <f t="shared" si="1"/>
        <v>0</v>
      </c>
    </row>
    <row r="61" spans="1:12" s="2" customFormat="1" ht="19.5">
      <c r="A61" s="16">
        <v>1</v>
      </c>
      <c r="B61" s="28" t="s">
        <v>60</v>
      </c>
      <c r="C61" s="25">
        <v>0</v>
      </c>
      <c r="D61" s="25">
        <v>0</v>
      </c>
      <c r="E61" s="25">
        <v>0</v>
      </c>
      <c r="F61" s="25">
        <v>0</v>
      </c>
      <c r="G61" s="30" t="e">
        <f t="shared" si="0"/>
        <v>#DIV/0!</v>
      </c>
      <c r="H61" s="30" t="e">
        <f t="shared" si="0"/>
        <v>#DIV/0!</v>
      </c>
      <c r="I61" s="25">
        <v>0</v>
      </c>
      <c r="J61" s="25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25">
        <v>0</v>
      </c>
      <c r="D62" s="25">
        <v>0</v>
      </c>
      <c r="E62" s="25">
        <v>0</v>
      </c>
      <c r="F62" s="25">
        <v>0</v>
      </c>
      <c r="G62" s="30" t="e">
        <f t="shared" ref="G62:G65" si="2">(E62/C62)*100</f>
        <v>#DIV/0!</v>
      </c>
      <c r="H62" s="30" t="e">
        <f t="shared" ref="H62:H65" si="3">(F62/D62)*100</f>
        <v>#DIV/0!</v>
      </c>
      <c r="I62" s="25">
        <v>0</v>
      </c>
      <c r="J62" s="25">
        <v>0</v>
      </c>
      <c r="K62" s="30" t="e">
        <f t="shared" ref="K62:K64" si="4">E62/I62*100</f>
        <v>#DIV/0!</v>
      </c>
      <c r="L62" s="30" t="e">
        <f t="shared" ref="L62:L64" si="5">F62/J62*100</f>
        <v>#DIV/0!</v>
      </c>
    </row>
    <row r="63" spans="1:12" s="2" customFormat="1" ht="19.5">
      <c r="A63" s="16">
        <v>3</v>
      </c>
      <c r="B63" s="28" t="s">
        <v>62</v>
      </c>
      <c r="C63" s="25">
        <v>0</v>
      </c>
      <c r="D63" s="25">
        <v>0</v>
      </c>
      <c r="E63" s="25">
        <v>0</v>
      </c>
      <c r="F63" s="25">
        <v>0</v>
      </c>
      <c r="G63" s="30" t="e">
        <f t="shared" si="2"/>
        <v>#DIV/0!</v>
      </c>
      <c r="H63" s="30" t="e">
        <f t="shared" si="3"/>
        <v>#DIV/0!</v>
      </c>
      <c r="I63" s="25">
        <v>0</v>
      </c>
      <c r="J63" s="25">
        <v>0</v>
      </c>
      <c r="K63" s="30" t="e">
        <f t="shared" si="4"/>
        <v>#DIV/0!</v>
      </c>
      <c r="L63" s="30" t="e">
        <f t="shared" si="5"/>
        <v>#DIV/0!</v>
      </c>
    </row>
    <row r="64" spans="1:12" s="2" customFormat="1" ht="19.5">
      <c r="A64" s="16">
        <v>4</v>
      </c>
      <c r="B64" s="28" t="s">
        <v>63</v>
      </c>
      <c r="C64" s="25">
        <v>0</v>
      </c>
      <c r="D64" s="25">
        <v>0</v>
      </c>
      <c r="E64" s="25">
        <v>0</v>
      </c>
      <c r="F64" s="25">
        <v>0</v>
      </c>
      <c r="G64" s="30" t="e">
        <f t="shared" si="2"/>
        <v>#DIV/0!</v>
      </c>
      <c r="H64" s="30" t="e">
        <f t="shared" si="3"/>
        <v>#DIV/0!</v>
      </c>
      <c r="I64" s="25">
        <v>0</v>
      </c>
      <c r="J64" s="25">
        <v>0</v>
      </c>
      <c r="K64" s="30" t="e">
        <f t="shared" si="4"/>
        <v>#DIV/0!</v>
      </c>
      <c r="L64" s="30" t="e">
        <f t="shared" si="5"/>
        <v>#DIV/0!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0</v>
      </c>
      <c r="F65" s="25">
        <f>SUM(F61:F64)</f>
        <v>0</v>
      </c>
      <c r="G65" s="13" t="e">
        <f t="shared" si="2"/>
        <v>#DIV/0!</v>
      </c>
      <c r="H65" s="13" t="e">
        <f t="shared" si="3"/>
        <v>#DIV/0!</v>
      </c>
      <c r="I65" s="25">
        <f>SUM(I61:I64)</f>
        <v>0</v>
      </c>
      <c r="J65" s="25">
        <f>SUM(J61:J64)</f>
        <v>0</v>
      </c>
      <c r="K65" s="30" t="e">
        <f t="shared" si="1"/>
        <v>#DIV/0!</v>
      </c>
      <c r="L65" s="30" t="e">
        <f t="shared" si="1"/>
        <v>#DIV/0!</v>
      </c>
    </row>
    <row r="66" spans="1:12" s="19" customFormat="1" ht="22.5">
      <c r="A66" s="79" t="s">
        <v>64</v>
      </c>
      <c r="B66" s="80"/>
      <c r="C66" s="17">
        <f>C65+C60+C40+C36+C32+C30</f>
        <v>9707</v>
      </c>
      <c r="D66" s="17">
        <f t="shared" ref="D66:F66" si="6">D65+D60+D40+D36+D32+D30</f>
        <v>32029.21</v>
      </c>
      <c r="E66" s="17">
        <f t="shared" si="6"/>
        <v>5</v>
      </c>
      <c r="F66" s="17">
        <f t="shared" si="6"/>
        <v>2.73</v>
      </c>
      <c r="G66" s="18">
        <f>(E66/C66)*100</f>
        <v>5.1509220150406924E-2</v>
      </c>
      <c r="H66" s="18">
        <f>(F66/D66)*100</f>
        <v>8.5234696703415415E-3</v>
      </c>
      <c r="I66" s="17">
        <f>I65+I60+I40+I36+I32+I30</f>
        <v>91</v>
      </c>
      <c r="J66" s="17">
        <f>J65+J60+J40+J36+J32+J30</f>
        <v>14898.54</v>
      </c>
      <c r="K66" s="30">
        <f t="shared" si="1"/>
        <v>5.4945054945054945</v>
      </c>
      <c r="L66" s="30">
        <f t="shared" si="1"/>
        <v>1.8323943151476587E-2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2" workbookViewId="0">
      <selection activeCell="C66" sqref="C66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99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>
      <c r="A7" s="82" t="s">
        <v>87</v>
      </c>
      <c r="B7" s="84" t="s">
        <v>6</v>
      </c>
      <c r="C7" s="84" t="str">
        <f>ACP!C7</f>
        <v>Target 2018-19</v>
      </c>
      <c r="D7" s="85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85"/>
      <c r="D8" s="85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1335</v>
      </c>
      <c r="D10" s="29">
        <v>3143.57</v>
      </c>
      <c r="E10" s="29">
        <v>0</v>
      </c>
      <c r="F10" s="29">
        <v>0</v>
      </c>
      <c r="G10" s="30">
        <f>(E10/C10)*100</f>
        <v>0</v>
      </c>
      <c r="H10" s="30">
        <f>(F10/D10)*100</f>
        <v>0</v>
      </c>
      <c r="I10" s="29">
        <v>8</v>
      </c>
      <c r="J10" s="29">
        <v>11.13</v>
      </c>
      <c r="K10" s="30">
        <f>E10/I10*100</f>
        <v>0</v>
      </c>
      <c r="L10" s="30">
        <f>F10/J10*100</f>
        <v>0</v>
      </c>
    </row>
    <row r="11" spans="1:12" ht="15.75">
      <c r="A11" s="27">
        <v>2</v>
      </c>
      <c r="B11" s="28" t="s">
        <v>14</v>
      </c>
      <c r="C11" s="29">
        <v>1141</v>
      </c>
      <c r="D11" s="29">
        <v>3101.74</v>
      </c>
      <c r="E11" s="29">
        <v>0</v>
      </c>
      <c r="F11" s="29">
        <v>0</v>
      </c>
      <c r="G11" s="30">
        <f t="shared" ref="G11:H61" si="0">(E11/C11)*100</f>
        <v>0</v>
      </c>
      <c r="H11" s="30">
        <f t="shared" si="0"/>
        <v>0</v>
      </c>
      <c r="I11" s="29">
        <v>1</v>
      </c>
      <c r="J11" s="29">
        <v>1.65</v>
      </c>
      <c r="K11" s="30">
        <f t="shared" ref="K11:L66" si="1">E11/I11*100</f>
        <v>0</v>
      </c>
      <c r="L11" s="30">
        <f t="shared" si="1"/>
        <v>0</v>
      </c>
    </row>
    <row r="12" spans="1:12" ht="15.75">
      <c r="A12" s="27">
        <v>3</v>
      </c>
      <c r="B12" s="28" t="s">
        <v>15</v>
      </c>
      <c r="C12" s="29">
        <v>27658</v>
      </c>
      <c r="D12" s="29">
        <v>54931.31</v>
      </c>
      <c r="E12" s="29">
        <v>3083</v>
      </c>
      <c r="F12" s="29">
        <v>5413</v>
      </c>
      <c r="G12" s="30">
        <f t="shared" si="0"/>
        <v>11.14686528310073</v>
      </c>
      <c r="H12" s="30">
        <f t="shared" si="0"/>
        <v>9.8541250882238209</v>
      </c>
      <c r="I12" s="29">
        <v>14353</v>
      </c>
      <c r="J12" s="29">
        <v>40602.980000000003</v>
      </c>
      <c r="K12" s="30">
        <f t="shared" si="1"/>
        <v>21.479830000696719</v>
      </c>
      <c r="L12" s="30">
        <f t="shared" si="1"/>
        <v>13.331533793824985</v>
      </c>
    </row>
    <row r="13" spans="1:12" ht="15.75">
      <c r="A13" s="27">
        <v>4</v>
      </c>
      <c r="B13" s="28" t="s">
        <v>16</v>
      </c>
      <c r="C13" s="29">
        <v>10629</v>
      </c>
      <c r="D13" s="29">
        <v>24792.2</v>
      </c>
      <c r="E13" s="29">
        <v>681</v>
      </c>
      <c r="F13" s="29">
        <v>2695.98</v>
      </c>
      <c r="G13" s="30">
        <f t="shared" si="0"/>
        <v>6.4069997177533162</v>
      </c>
      <c r="H13" s="30">
        <f t="shared" si="0"/>
        <v>10.87430724179379</v>
      </c>
      <c r="I13" s="29">
        <v>5884</v>
      </c>
      <c r="J13" s="29">
        <v>4931.6099999999997</v>
      </c>
      <c r="K13" s="30">
        <f t="shared" si="1"/>
        <v>11.573759347382733</v>
      </c>
      <c r="L13" s="30">
        <f t="shared" si="1"/>
        <v>54.667339874807617</v>
      </c>
    </row>
    <row r="14" spans="1:12" ht="15.75">
      <c r="A14" s="27">
        <v>5</v>
      </c>
      <c r="B14" s="28" t="s">
        <v>17</v>
      </c>
      <c r="C14" s="29">
        <v>1164</v>
      </c>
      <c r="D14" s="29">
        <v>2561.4</v>
      </c>
      <c r="E14" s="29">
        <v>955</v>
      </c>
      <c r="F14" s="29">
        <v>139.69999999999999</v>
      </c>
      <c r="G14" s="30">
        <f t="shared" si="0"/>
        <v>82.044673539518897</v>
      </c>
      <c r="H14" s="30">
        <f t="shared" si="0"/>
        <v>5.4540485671898171</v>
      </c>
      <c r="I14" s="29">
        <v>1394</v>
      </c>
      <c r="J14" s="29">
        <v>179.39</v>
      </c>
      <c r="K14" s="30">
        <f t="shared" si="1"/>
        <v>68.507890961262547</v>
      </c>
      <c r="L14" s="30">
        <f t="shared" si="1"/>
        <v>77.875020904175258</v>
      </c>
    </row>
    <row r="15" spans="1:12" ht="15.75">
      <c r="A15" s="27">
        <v>6</v>
      </c>
      <c r="B15" s="28" t="s">
        <v>18</v>
      </c>
      <c r="C15" s="29">
        <v>4791</v>
      </c>
      <c r="D15" s="29">
        <v>7932.66</v>
      </c>
      <c r="E15" s="29">
        <v>0</v>
      </c>
      <c r="F15" s="29">
        <v>0</v>
      </c>
      <c r="G15" s="30">
        <f t="shared" si="0"/>
        <v>0</v>
      </c>
      <c r="H15" s="30">
        <f t="shared" si="0"/>
        <v>0</v>
      </c>
      <c r="I15" s="29">
        <v>0</v>
      </c>
      <c r="J15" s="29">
        <v>0</v>
      </c>
      <c r="K15" s="30" t="e">
        <f t="shared" si="1"/>
        <v>#DIV/0!</v>
      </c>
      <c r="L15" s="30" t="e">
        <f t="shared" si="1"/>
        <v>#DIV/0!</v>
      </c>
    </row>
    <row r="16" spans="1:12" ht="15.75">
      <c r="A16" s="27">
        <v>7</v>
      </c>
      <c r="B16" s="28" t="s">
        <v>19</v>
      </c>
      <c r="C16" s="29">
        <v>9185</v>
      </c>
      <c r="D16" s="29">
        <v>17751.88</v>
      </c>
      <c r="E16" s="29">
        <v>108</v>
      </c>
      <c r="F16" s="29">
        <v>210.84</v>
      </c>
      <c r="G16" s="30">
        <f t="shared" si="0"/>
        <v>1.1758301578660859</v>
      </c>
      <c r="H16" s="30">
        <f t="shared" si="0"/>
        <v>1.1877051895348549</v>
      </c>
      <c r="I16" s="29">
        <v>406</v>
      </c>
      <c r="J16" s="29">
        <v>169.19</v>
      </c>
      <c r="K16" s="30">
        <f t="shared" si="1"/>
        <v>26.600985221674879</v>
      </c>
      <c r="L16" s="30">
        <f t="shared" si="1"/>
        <v>124.6172941663219</v>
      </c>
    </row>
    <row r="17" spans="1:12" ht="15.75">
      <c r="A17" s="27">
        <v>8</v>
      </c>
      <c r="B17" s="28" t="s">
        <v>20</v>
      </c>
      <c r="C17" s="29">
        <v>4969</v>
      </c>
      <c r="D17" s="29">
        <v>8416.83</v>
      </c>
      <c r="E17" s="29">
        <v>69</v>
      </c>
      <c r="F17" s="29">
        <v>175</v>
      </c>
      <c r="G17" s="30">
        <f t="shared" si="0"/>
        <v>1.3886093781444959</v>
      </c>
      <c r="H17" s="30">
        <f t="shared" si="0"/>
        <v>2.0791675725896805</v>
      </c>
      <c r="I17" s="29">
        <v>957</v>
      </c>
      <c r="J17" s="29">
        <v>2093</v>
      </c>
      <c r="K17" s="30">
        <f t="shared" si="1"/>
        <v>7.2100313479623823</v>
      </c>
      <c r="L17" s="30">
        <f t="shared" si="1"/>
        <v>8.3612040133779271</v>
      </c>
    </row>
    <row r="18" spans="1:12" ht="15.75">
      <c r="A18" s="27">
        <v>9</v>
      </c>
      <c r="B18" s="28" t="s">
        <v>21</v>
      </c>
      <c r="C18" s="29">
        <v>22094</v>
      </c>
      <c r="D18" s="29">
        <v>28626.95</v>
      </c>
      <c r="E18" s="29">
        <v>289</v>
      </c>
      <c r="F18" s="29">
        <v>59.72</v>
      </c>
      <c r="G18" s="30">
        <f t="shared" si="0"/>
        <v>1.3080474336924051</v>
      </c>
      <c r="H18" s="30">
        <f t="shared" si="0"/>
        <v>0.20861460965977863</v>
      </c>
      <c r="I18" s="29">
        <v>2920</v>
      </c>
      <c r="J18" s="29">
        <v>1913.87</v>
      </c>
      <c r="K18" s="30">
        <f t="shared" si="1"/>
        <v>9.8972602739726021</v>
      </c>
      <c r="L18" s="30">
        <f t="shared" si="1"/>
        <v>3.1203791271089467</v>
      </c>
    </row>
    <row r="19" spans="1:12" ht="15.75">
      <c r="A19" s="27">
        <v>10</v>
      </c>
      <c r="B19" s="28" t="s">
        <v>22</v>
      </c>
      <c r="C19" s="29">
        <v>2490</v>
      </c>
      <c r="D19" s="29">
        <v>3993.51</v>
      </c>
      <c r="E19" s="29">
        <v>0</v>
      </c>
      <c r="F19" s="29">
        <v>0</v>
      </c>
      <c r="G19" s="30">
        <f t="shared" si="0"/>
        <v>0</v>
      </c>
      <c r="H19" s="30">
        <f t="shared" si="0"/>
        <v>0</v>
      </c>
      <c r="I19" s="29">
        <v>20</v>
      </c>
      <c r="J19" s="29">
        <v>0.49</v>
      </c>
      <c r="K19" s="30">
        <f t="shared" si="1"/>
        <v>0</v>
      </c>
      <c r="L19" s="30">
        <f t="shared" si="1"/>
        <v>0</v>
      </c>
    </row>
    <row r="20" spans="1:12" ht="15.75">
      <c r="A20" s="27">
        <v>11</v>
      </c>
      <c r="B20" s="28" t="s">
        <v>23</v>
      </c>
      <c r="C20" s="29">
        <v>1811</v>
      </c>
      <c r="D20" s="29">
        <v>3278.49</v>
      </c>
      <c r="E20" s="29">
        <v>0</v>
      </c>
      <c r="F20" s="29">
        <v>0</v>
      </c>
      <c r="G20" s="30">
        <f t="shared" si="0"/>
        <v>0</v>
      </c>
      <c r="H20" s="30">
        <f t="shared" si="0"/>
        <v>0</v>
      </c>
      <c r="I20" s="29">
        <v>0</v>
      </c>
      <c r="J20" s="29">
        <v>0</v>
      </c>
      <c r="K20" s="30" t="e">
        <f t="shared" si="1"/>
        <v>#DIV/0!</v>
      </c>
      <c r="L20" s="30" t="e">
        <f t="shared" si="1"/>
        <v>#DIV/0!</v>
      </c>
    </row>
    <row r="21" spans="1:12" ht="15.75">
      <c r="A21" s="27">
        <v>12</v>
      </c>
      <c r="B21" s="28" t="s">
        <v>24</v>
      </c>
      <c r="C21" s="29">
        <v>2940</v>
      </c>
      <c r="D21" s="29">
        <v>4822.83</v>
      </c>
      <c r="E21" s="29">
        <v>53</v>
      </c>
      <c r="F21" s="29">
        <v>109</v>
      </c>
      <c r="G21" s="30">
        <f t="shared" si="0"/>
        <v>1.8027210884353742</v>
      </c>
      <c r="H21" s="30">
        <f t="shared" si="0"/>
        <v>2.2600838097133842</v>
      </c>
      <c r="I21" s="29">
        <v>2085</v>
      </c>
      <c r="J21" s="29">
        <v>5594</v>
      </c>
      <c r="K21" s="30">
        <f t="shared" si="1"/>
        <v>2.5419664268585129</v>
      </c>
      <c r="L21" s="30">
        <f t="shared" si="1"/>
        <v>1.9485162674293885</v>
      </c>
    </row>
    <row r="22" spans="1:12" ht="15.75">
      <c r="A22" s="27">
        <v>13</v>
      </c>
      <c r="B22" s="28" t="s">
        <v>25</v>
      </c>
      <c r="C22" s="29">
        <v>3844</v>
      </c>
      <c r="D22" s="29">
        <v>6391.34</v>
      </c>
      <c r="E22" s="29">
        <v>177</v>
      </c>
      <c r="F22" s="29">
        <v>15.04</v>
      </c>
      <c r="G22" s="30">
        <f t="shared" si="0"/>
        <v>4.6045785639958376</v>
      </c>
      <c r="H22" s="30">
        <f t="shared" si="0"/>
        <v>0.23531841523060892</v>
      </c>
      <c r="I22" s="29">
        <v>553</v>
      </c>
      <c r="J22" s="29">
        <v>112.46</v>
      </c>
      <c r="K22" s="30">
        <f t="shared" si="1"/>
        <v>32.007233273056059</v>
      </c>
      <c r="L22" s="30">
        <f t="shared" si="1"/>
        <v>13.373643962297708</v>
      </c>
    </row>
    <row r="23" spans="1:12" ht="15.75">
      <c r="A23" s="27">
        <v>14</v>
      </c>
      <c r="B23" s="28" t="s">
        <v>26</v>
      </c>
      <c r="C23" s="29">
        <v>287</v>
      </c>
      <c r="D23" s="29">
        <v>639.59</v>
      </c>
      <c r="E23" s="29">
        <v>461</v>
      </c>
      <c r="F23" s="29">
        <v>869.26</v>
      </c>
      <c r="G23" s="30">
        <f t="shared" si="0"/>
        <v>160.62717770034843</v>
      </c>
      <c r="H23" s="30">
        <f t="shared" si="0"/>
        <v>135.90894166575461</v>
      </c>
      <c r="I23" s="29">
        <v>461</v>
      </c>
      <c r="J23" s="29">
        <v>62886</v>
      </c>
      <c r="K23" s="30">
        <f t="shared" si="1"/>
        <v>100</v>
      </c>
      <c r="L23" s="30">
        <f t="shared" si="1"/>
        <v>1.3822790446204243</v>
      </c>
    </row>
    <row r="24" spans="1:12" ht="15.75">
      <c r="A24" s="27">
        <v>15</v>
      </c>
      <c r="B24" s="28" t="s">
        <v>27</v>
      </c>
      <c r="C24" s="29">
        <v>1740</v>
      </c>
      <c r="D24" s="29">
        <v>8002.28</v>
      </c>
      <c r="E24" s="29">
        <v>4</v>
      </c>
      <c r="F24" s="29">
        <v>12</v>
      </c>
      <c r="G24" s="30">
        <f t="shared" si="0"/>
        <v>0.22988505747126436</v>
      </c>
      <c r="H24" s="30">
        <f t="shared" si="0"/>
        <v>0.14995726218027863</v>
      </c>
      <c r="I24" s="29">
        <v>596</v>
      </c>
      <c r="J24" s="29">
        <v>51.7</v>
      </c>
      <c r="K24" s="30">
        <f t="shared" si="1"/>
        <v>0.67114093959731547</v>
      </c>
      <c r="L24" s="30">
        <f t="shared" si="1"/>
        <v>23.210831721470019</v>
      </c>
    </row>
    <row r="25" spans="1:12" ht="15.75">
      <c r="A25" s="27">
        <v>16</v>
      </c>
      <c r="B25" s="28" t="s">
        <v>28</v>
      </c>
      <c r="C25" s="29">
        <v>1590</v>
      </c>
      <c r="D25" s="29">
        <v>3572.17</v>
      </c>
      <c r="E25" s="29">
        <v>1</v>
      </c>
      <c r="F25" s="29">
        <v>0.7</v>
      </c>
      <c r="G25" s="30">
        <f t="shared" si="0"/>
        <v>6.2893081761006289E-2</v>
      </c>
      <c r="H25" s="30">
        <f t="shared" si="0"/>
        <v>1.9595931884540767E-2</v>
      </c>
      <c r="I25" s="29">
        <v>545</v>
      </c>
      <c r="J25" s="29">
        <v>1748.67</v>
      </c>
      <c r="K25" s="30">
        <f t="shared" si="1"/>
        <v>0.1834862385321101</v>
      </c>
      <c r="L25" s="30">
        <f t="shared" si="1"/>
        <v>4.0030423121572394E-2</v>
      </c>
    </row>
    <row r="26" spans="1:12" ht="15.75">
      <c r="A26" s="27">
        <v>17</v>
      </c>
      <c r="B26" s="28" t="s">
        <v>29</v>
      </c>
      <c r="C26" s="29">
        <v>7210</v>
      </c>
      <c r="D26" s="29">
        <v>15114.4</v>
      </c>
      <c r="E26" s="29">
        <v>12</v>
      </c>
      <c r="F26" s="29">
        <v>112.17</v>
      </c>
      <c r="G26" s="30">
        <f t="shared" si="0"/>
        <v>0.16643550624133149</v>
      </c>
      <c r="H26" s="30">
        <f t="shared" si="0"/>
        <v>0.74213994601175048</v>
      </c>
      <c r="I26" s="29">
        <v>276</v>
      </c>
      <c r="J26" s="29">
        <v>2264.6999999999998</v>
      </c>
      <c r="K26" s="30">
        <f t="shared" si="1"/>
        <v>4.3478260869565215</v>
      </c>
      <c r="L26" s="30">
        <f t="shared" si="1"/>
        <v>4.9529739038283216</v>
      </c>
    </row>
    <row r="27" spans="1:12" ht="15.75">
      <c r="A27" s="27">
        <v>18</v>
      </c>
      <c r="B27" s="28" t="s">
        <v>30</v>
      </c>
      <c r="C27" s="29">
        <v>829</v>
      </c>
      <c r="D27" s="29">
        <v>1769.72</v>
      </c>
      <c r="E27" s="29">
        <v>36</v>
      </c>
      <c r="F27" s="29">
        <v>587</v>
      </c>
      <c r="G27" s="30">
        <f t="shared" si="0"/>
        <v>4.3425814234016888</v>
      </c>
      <c r="H27" s="30">
        <f t="shared" si="0"/>
        <v>33.169088895418483</v>
      </c>
      <c r="I27" s="29">
        <v>3307</v>
      </c>
      <c r="J27" s="29">
        <v>35275.61</v>
      </c>
      <c r="K27" s="30">
        <f t="shared" si="1"/>
        <v>1.0885999395222257</v>
      </c>
      <c r="L27" s="30">
        <f t="shared" si="1"/>
        <v>1.6640392611212109</v>
      </c>
    </row>
    <row r="28" spans="1:12" ht="15.75">
      <c r="A28" s="27">
        <v>19</v>
      </c>
      <c r="B28" s="28" t="s">
        <v>31</v>
      </c>
      <c r="C28" s="29">
        <v>2693</v>
      </c>
      <c r="D28" s="29">
        <v>5897.67</v>
      </c>
      <c r="E28" s="29">
        <v>1028</v>
      </c>
      <c r="F28" s="29">
        <v>2627.82</v>
      </c>
      <c r="G28" s="30">
        <f t="shared" si="0"/>
        <v>38.173041217972518</v>
      </c>
      <c r="H28" s="30">
        <f t="shared" si="0"/>
        <v>44.556918240593326</v>
      </c>
      <c r="I28" s="29">
        <v>4047</v>
      </c>
      <c r="J28" s="29">
        <v>32117.200000000001</v>
      </c>
      <c r="K28" s="30">
        <f t="shared" si="1"/>
        <v>25.401531999011613</v>
      </c>
      <c r="L28" s="30">
        <f t="shared" si="1"/>
        <v>8.1819710310986018</v>
      </c>
    </row>
    <row r="29" spans="1:12" ht="15.75">
      <c r="A29" s="27">
        <v>20</v>
      </c>
      <c r="B29" s="28" t="s">
        <v>32</v>
      </c>
      <c r="C29" s="29">
        <v>2197</v>
      </c>
      <c r="D29" s="29">
        <v>6105.85</v>
      </c>
      <c r="E29" s="29">
        <v>72</v>
      </c>
      <c r="F29" s="29">
        <v>177.22</v>
      </c>
      <c r="G29" s="30">
        <f t="shared" si="0"/>
        <v>3.2771961766044604</v>
      </c>
      <c r="H29" s="30">
        <f t="shared" si="0"/>
        <v>2.9024623926234674</v>
      </c>
      <c r="I29" s="29">
        <v>613</v>
      </c>
      <c r="J29" s="29">
        <v>2528</v>
      </c>
      <c r="K29" s="30">
        <f t="shared" si="1"/>
        <v>11.745513866231647</v>
      </c>
      <c r="L29" s="30">
        <f t="shared" si="1"/>
        <v>7.0102848101265822</v>
      </c>
    </row>
    <row r="30" spans="1:12" s="14" customFormat="1" ht="19.5">
      <c r="A30" s="10"/>
      <c r="B30" s="11" t="s">
        <v>33</v>
      </c>
      <c r="C30" s="12">
        <f>SUM(C10:C29)</f>
        <v>110597</v>
      </c>
      <c r="D30" s="12">
        <f>SUM(D10:D29)</f>
        <v>210846.39</v>
      </c>
      <c r="E30" s="12">
        <f>SUM(E10:E29)</f>
        <v>7029</v>
      </c>
      <c r="F30" s="12">
        <f>SUM(F10:F29)</f>
        <v>13204.45</v>
      </c>
      <c r="G30" s="13">
        <f t="shared" si="0"/>
        <v>6.3555069305677367</v>
      </c>
      <c r="H30" s="13">
        <f t="shared" si="0"/>
        <v>6.2625924019851604</v>
      </c>
      <c r="I30" s="12">
        <f>SUM(I10:I29)</f>
        <v>38426</v>
      </c>
      <c r="J30" s="12">
        <f>SUM(J10:J29)</f>
        <v>192481.65000000002</v>
      </c>
      <c r="K30" s="30">
        <f t="shared" si="1"/>
        <v>18.292302087128505</v>
      </c>
      <c r="L30" s="30">
        <f t="shared" si="1"/>
        <v>6.8601084830683865</v>
      </c>
    </row>
    <row r="31" spans="1:12" s="23" customFormat="1" ht="15.75">
      <c r="A31" s="27">
        <v>1</v>
      </c>
      <c r="B31" s="28" t="s">
        <v>34</v>
      </c>
      <c r="C31" s="29">
        <v>34973</v>
      </c>
      <c r="D31" s="29">
        <v>80691.039999999994</v>
      </c>
      <c r="E31" s="29">
        <v>3</v>
      </c>
      <c r="F31" s="29">
        <v>0.8</v>
      </c>
      <c r="G31" s="30">
        <f t="shared" si="0"/>
        <v>8.5780459211391644E-3</v>
      </c>
      <c r="H31" s="30">
        <f t="shared" si="0"/>
        <v>9.9143597603897548E-4</v>
      </c>
      <c r="I31" s="29">
        <v>4228</v>
      </c>
      <c r="J31" s="29">
        <v>2356.2199999999998</v>
      </c>
      <c r="K31" s="30">
        <f t="shared" si="1"/>
        <v>7.0955534531693468E-2</v>
      </c>
      <c r="L31" s="30">
        <f t="shared" si="1"/>
        <v>3.3952686930761984E-2</v>
      </c>
    </row>
    <row r="32" spans="1:12" s="24" customFormat="1" ht="19.5">
      <c r="A32" s="15"/>
      <c r="B32" s="11" t="s">
        <v>33</v>
      </c>
      <c r="C32" s="12">
        <f>SUM(C31:C31)</f>
        <v>34973</v>
      </c>
      <c r="D32" s="12">
        <f>SUM(D31:D31)</f>
        <v>80691.039999999994</v>
      </c>
      <c r="E32" s="12">
        <f>SUM(E31:E31)</f>
        <v>3</v>
      </c>
      <c r="F32" s="12">
        <f>SUM(F31:F31)</f>
        <v>0.8</v>
      </c>
      <c r="G32" s="13">
        <f t="shared" si="0"/>
        <v>8.5780459211391644E-3</v>
      </c>
      <c r="H32" s="13">
        <f t="shared" si="0"/>
        <v>9.9143597603897548E-4</v>
      </c>
      <c r="I32" s="12">
        <f>SUM(I31:I31)</f>
        <v>4228</v>
      </c>
      <c r="J32" s="12">
        <f>SUM(J31:J31)</f>
        <v>2356.2199999999998</v>
      </c>
      <c r="K32" s="30">
        <f t="shared" si="1"/>
        <v>7.0955534531693468E-2</v>
      </c>
      <c r="L32" s="30">
        <f t="shared" si="1"/>
        <v>3.3952686930761984E-2</v>
      </c>
    </row>
    <row r="33" spans="1:12" s="23" customFormat="1" ht="15.75">
      <c r="A33" s="27">
        <v>1</v>
      </c>
      <c r="B33" s="28" t="s">
        <v>35</v>
      </c>
      <c r="C33" s="29">
        <v>18326</v>
      </c>
      <c r="D33" s="29">
        <v>31960.09</v>
      </c>
      <c r="E33" s="29">
        <v>7607</v>
      </c>
      <c r="F33" s="29">
        <v>20816</v>
      </c>
      <c r="G33" s="30">
        <f t="shared" si="0"/>
        <v>41.509331005129326</v>
      </c>
      <c r="H33" s="30">
        <f t="shared" si="0"/>
        <v>65.131230856984445</v>
      </c>
      <c r="I33" s="29">
        <v>38188</v>
      </c>
      <c r="J33" s="29">
        <v>74212</v>
      </c>
      <c r="K33" s="30">
        <f t="shared" si="1"/>
        <v>19.919870116266893</v>
      </c>
      <c r="L33" s="30">
        <f t="shared" si="1"/>
        <v>28.049372069207134</v>
      </c>
    </row>
    <row r="34" spans="1:12" s="23" customFormat="1" ht="15.75">
      <c r="A34" s="27">
        <v>2</v>
      </c>
      <c r="B34" s="28" t="s">
        <v>36</v>
      </c>
      <c r="C34" s="29">
        <v>1815</v>
      </c>
      <c r="D34" s="29">
        <v>2849.86</v>
      </c>
      <c r="E34" s="29">
        <v>0</v>
      </c>
      <c r="F34" s="29">
        <v>0</v>
      </c>
      <c r="G34" s="30">
        <f t="shared" si="0"/>
        <v>0</v>
      </c>
      <c r="H34" s="30">
        <f t="shared" si="0"/>
        <v>0</v>
      </c>
      <c r="I34" s="29">
        <v>0</v>
      </c>
      <c r="J34" s="29">
        <v>0</v>
      </c>
      <c r="K34" s="30" t="e">
        <f t="shared" si="1"/>
        <v>#DIV/0!</v>
      </c>
      <c r="L34" s="30" t="e">
        <f t="shared" si="1"/>
        <v>#DIV/0!</v>
      </c>
    </row>
    <row r="35" spans="1:12" s="23" customFormat="1" ht="15.75">
      <c r="A35" s="27">
        <v>3</v>
      </c>
      <c r="B35" s="28" t="s">
        <v>37</v>
      </c>
      <c r="C35" s="29">
        <v>38</v>
      </c>
      <c r="D35" s="29">
        <v>96</v>
      </c>
      <c r="E35" s="29">
        <v>0</v>
      </c>
      <c r="F35" s="29">
        <v>0</v>
      </c>
      <c r="G35" s="30">
        <f t="shared" si="0"/>
        <v>0</v>
      </c>
      <c r="H35" s="30">
        <f t="shared" si="0"/>
        <v>0</v>
      </c>
      <c r="I35" s="29">
        <v>0</v>
      </c>
      <c r="J35" s="29"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20179</v>
      </c>
      <c r="D36" s="12">
        <f>SUM(D33:D35)</f>
        <v>34905.949999999997</v>
      </c>
      <c r="E36" s="12">
        <f>SUM(E33:E35)</f>
        <v>7607</v>
      </c>
      <c r="F36" s="12">
        <f>SUM(F33:F35)</f>
        <v>20816</v>
      </c>
      <c r="G36" s="13">
        <f t="shared" si="0"/>
        <v>37.697606422518461</v>
      </c>
      <c r="H36" s="13">
        <f t="shared" si="0"/>
        <v>59.634532221584003</v>
      </c>
      <c r="I36" s="12">
        <f>SUM(I33:I35)</f>
        <v>38188</v>
      </c>
      <c r="J36" s="12">
        <f>SUM(J33:J35)</f>
        <v>74212</v>
      </c>
      <c r="K36" s="30">
        <f t="shared" si="1"/>
        <v>19.919870116266893</v>
      </c>
      <c r="L36" s="30">
        <f t="shared" si="1"/>
        <v>28.049372069207134</v>
      </c>
    </row>
    <row r="37" spans="1:12" s="23" customFormat="1" ht="15.75">
      <c r="A37" s="27">
        <v>1</v>
      </c>
      <c r="B37" s="28" t="s">
        <v>38</v>
      </c>
      <c r="C37" s="29">
        <v>6505</v>
      </c>
      <c r="D37" s="29">
        <v>8852.2800000000007</v>
      </c>
      <c r="E37" s="29">
        <v>52</v>
      </c>
      <c r="F37" s="29">
        <v>434.55</v>
      </c>
      <c r="G37" s="30">
        <f t="shared" si="0"/>
        <v>0.79938508839354339</v>
      </c>
      <c r="H37" s="30">
        <f t="shared" si="0"/>
        <v>4.9089048245197846</v>
      </c>
      <c r="I37" s="29">
        <v>1254</v>
      </c>
      <c r="J37" s="29">
        <v>8370.14</v>
      </c>
      <c r="K37" s="30">
        <f t="shared" si="1"/>
        <v>4.1467304625199359</v>
      </c>
      <c r="L37" s="30">
        <f t="shared" si="1"/>
        <v>5.1916694344419572</v>
      </c>
    </row>
    <row r="38" spans="1:12" s="23" customFormat="1" ht="15.75">
      <c r="A38" s="27">
        <v>2</v>
      </c>
      <c r="B38" s="28" t="s">
        <v>39</v>
      </c>
      <c r="C38" s="29">
        <v>11891</v>
      </c>
      <c r="D38" s="29">
        <v>14065.9</v>
      </c>
      <c r="E38" s="29">
        <v>502</v>
      </c>
      <c r="F38" s="29">
        <v>568.99</v>
      </c>
      <c r="G38" s="30">
        <f t="shared" si="0"/>
        <v>4.2216802623833152</v>
      </c>
      <c r="H38" s="30">
        <f t="shared" si="0"/>
        <v>4.0451730781535487</v>
      </c>
      <c r="I38" s="29">
        <v>4312</v>
      </c>
      <c r="J38" s="29">
        <v>4007.7</v>
      </c>
      <c r="K38" s="30">
        <f t="shared" si="1"/>
        <v>11.641929499072356</v>
      </c>
      <c r="L38" s="30">
        <f t="shared" si="1"/>
        <v>14.197419966564365</v>
      </c>
    </row>
    <row r="39" spans="1:12" s="23" customFormat="1" ht="17.25" customHeight="1">
      <c r="A39" s="27">
        <v>3</v>
      </c>
      <c r="B39" s="28" t="s">
        <v>40</v>
      </c>
      <c r="C39" s="29">
        <v>4297</v>
      </c>
      <c r="D39" s="29">
        <v>4689.04</v>
      </c>
      <c r="E39" s="29">
        <v>117</v>
      </c>
      <c r="F39" s="29">
        <v>798.74</v>
      </c>
      <c r="G39" s="30">
        <f t="shared" si="0"/>
        <v>2.7228298813125438</v>
      </c>
      <c r="H39" s="30">
        <f t="shared" si="0"/>
        <v>17.034190367324655</v>
      </c>
      <c r="I39" s="29">
        <v>1760</v>
      </c>
      <c r="J39" s="29">
        <v>1032.58</v>
      </c>
      <c r="K39" s="30">
        <f t="shared" si="1"/>
        <v>6.6477272727272734</v>
      </c>
      <c r="L39" s="30">
        <f t="shared" si="1"/>
        <v>77.353812779639355</v>
      </c>
    </row>
    <row r="40" spans="1:12" s="24" customFormat="1" ht="19.5">
      <c r="A40" s="15"/>
      <c r="B40" s="11" t="s">
        <v>33</v>
      </c>
      <c r="C40" s="12">
        <f>SUM(C37:C39)</f>
        <v>22693</v>
      </c>
      <c r="D40" s="12">
        <f>SUM(D37:D39)</f>
        <v>27607.22</v>
      </c>
      <c r="E40" s="12">
        <f>SUM(E37:E39)</f>
        <v>671</v>
      </c>
      <c r="F40" s="12">
        <f>SUM(F37:F39)</f>
        <v>1802.28</v>
      </c>
      <c r="G40" s="13">
        <f t="shared" si="0"/>
        <v>2.956858943286476</v>
      </c>
      <c r="H40" s="13">
        <f t="shared" si="0"/>
        <v>6.5282922365960783</v>
      </c>
      <c r="I40" s="12">
        <f>SUM(I37:I39)</f>
        <v>7326</v>
      </c>
      <c r="J40" s="12">
        <f>SUM(J37:J39)</f>
        <v>13410.42</v>
      </c>
      <c r="K40" s="30">
        <f t="shared" si="1"/>
        <v>9.1591591591591595</v>
      </c>
      <c r="L40" s="30">
        <f t="shared" si="1"/>
        <v>13.439400108274013</v>
      </c>
    </row>
    <row r="41" spans="1:12" s="23" customFormat="1" ht="15.75">
      <c r="A41" s="27">
        <v>1</v>
      </c>
      <c r="B41" s="28" t="s">
        <v>41</v>
      </c>
      <c r="C41" s="29">
        <v>4898</v>
      </c>
      <c r="D41" s="29">
        <v>12075.2</v>
      </c>
      <c r="E41" s="29">
        <v>5</v>
      </c>
      <c r="F41" s="29">
        <v>1.84</v>
      </c>
      <c r="G41" s="30">
        <f t="shared" si="0"/>
        <v>0.10208248264597795</v>
      </c>
      <c r="H41" s="30">
        <f t="shared" si="0"/>
        <v>1.5237842851464158E-2</v>
      </c>
      <c r="I41" s="29">
        <v>31591</v>
      </c>
      <c r="J41" s="29">
        <v>6193.73</v>
      </c>
      <c r="K41" s="30">
        <f t="shared" si="1"/>
        <v>1.5827292583330696E-2</v>
      </c>
      <c r="L41" s="30">
        <f t="shared" si="1"/>
        <v>2.9707462223894168E-2</v>
      </c>
    </row>
    <row r="42" spans="1:12" s="23" customFormat="1" ht="15.75">
      <c r="A42" s="27">
        <v>2</v>
      </c>
      <c r="B42" s="28" t="s">
        <v>42</v>
      </c>
      <c r="C42" s="29">
        <v>65</v>
      </c>
      <c r="D42" s="29">
        <v>113.67</v>
      </c>
      <c r="E42" s="29">
        <v>0</v>
      </c>
      <c r="F42" s="29">
        <v>0</v>
      </c>
      <c r="G42" s="30">
        <f t="shared" si="0"/>
        <v>0</v>
      </c>
      <c r="H42" s="30">
        <f t="shared" si="0"/>
        <v>0</v>
      </c>
      <c r="I42" s="29">
        <v>0</v>
      </c>
      <c r="J42" s="29">
        <v>0</v>
      </c>
      <c r="K42" s="30" t="e">
        <f t="shared" si="1"/>
        <v>#DIV/0!</v>
      </c>
      <c r="L42" s="30" t="e">
        <f t="shared" si="1"/>
        <v>#DIV/0!</v>
      </c>
    </row>
    <row r="43" spans="1:12" s="23" customFormat="1" ht="15.75">
      <c r="A43" s="27">
        <v>3</v>
      </c>
      <c r="B43" s="28" t="s">
        <v>43</v>
      </c>
      <c r="C43" s="29">
        <v>81</v>
      </c>
      <c r="D43" s="29">
        <v>137.35</v>
      </c>
      <c r="E43" s="29">
        <v>0</v>
      </c>
      <c r="F43" s="29">
        <v>0</v>
      </c>
      <c r="G43" s="30">
        <f t="shared" si="0"/>
        <v>0</v>
      </c>
      <c r="H43" s="30">
        <f t="shared" si="0"/>
        <v>0</v>
      </c>
      <c r="I43" s="29">
        <v>44</v>
      </c>
      <c r="J43" s="29">
        <v>1378.49</v>
      </c>
      <c r="K43" s="30">
        <f t="shared" si="1"/>
        <v>0</v>
      </c>
      <c r="L43" s="30">
        <f t="shared" si="1"/>
        <v>0</v>
      </c>
    </row>
    <row r="44" spans="1:12" s="23" customFormat="1" ht="15.75">
      <c r="A44" s="27">
        <v>4</v>
      </c>
      <c r="B44" s="28" t="s">
        <v>44</v>
      </c>
      <c r="C44" s="29">
        <v>590</v>
      </c>
      <c r="D44" s="29">
        <v>1187.45</v>
      </c>
      <c r="E44" s="29">
        <v>1</v>
      </c>
      <c r="F44" s="29">
        <v>3</v>
      </c>
      <c r="G44" s="30">
        <f t="shared" si="0"/>
        <v>0.16949152542372881</v>
      </c>
      <c r="H44" s="30">
        <f t="shared" si="0"/>
        <v>0.25264221651437951</v>
      </c>
      <c r="I44" s="29">
        <v>44</v>
      </c>
      <c r="J44" s="29">
        <v>144</v>
      </c>
      <c r="K44" s="30">
        <f t="shared" si="1"/>
        <v>2.2727272727272729</v>
      </c>
      <c r="L44" s="30">
        <f t="shared" si="1"/>
        <v>2.083333333333333</v>
      </c>
    </row>
    <row r="45" spans="1:12" s="23" customFormat="1" ht="15.75">
      <c r="A45" s="27">
        <v>5</v>
      </c>
      <c r="B45" s="28" t="s">
        <v>45</v>
      </c>
      <c r="C45" s="29">
        <v>112</v>
      </c>
      <c r="D45" s="29">
        <v>150.35</v>
      </c>
      <c r="E45" s="29">
        <v>106</v>
      </c>
      <c r="F45" s="29">
        <v>3502</v>
      </c>
      <c r="G45" s="30">
        <f t="shared" si="0"/>
        <v>94.642857142857139</v>
      </c>
      <c r="H45" s="30">
        <f t="shared" si="0"/>
        <v>2329.2317924842037</v>
      </c>
      <c r="I45" s="29">
        <v>102</v>
      </c>
      <c r="J45" s="29">
        <v>3446</v>
      </c>
      <c r="K45" s="30">
        <f t="shared" si="1"/>
        <v>103.92156862745099</v>
      </c>
      <c r="L45" s="30">
        <f t="shared" si="1"/>
        <v>101.6250725478816</v>
      </c>
    </row>
    <row r="46" spans="1:12" s="23" customFormat="1" ht="15.75">
      <c r="A46" s="27">
        <v>6</v>
      </c>
      <c r="B46" s="28" t="s">
        <v>46</v>
      </c>
      <c r="C46" s="29">
        <v>678</v>
      </c>
      <c r="D46" s="29">
        <v>1241.53</v>
      </c>
      <c r="E46" s="29">
        <v>0</v>
      </c>
      <c r="F46" s="29">
        <v>0</v>
      </c>
      <c r="G46" s="30">
        <f t="shared" si="0"/>
        <v>0</v>
      </c>
      <c r="H46" s="30">
        <f t="shared" si="0"/>
        <v>0</v>
      </c>
      <c r="I46" s="29">
        <v>29</v>
      </c>
      <c r="J46" s="29">
        <v>9.1</v>
      </c>
      <c r="K46" s="30">
        <f t="shared" si="1"/>
        <v>0</v>
      </c>
      <c r="L46" s="30">
        <f t="shared" si="1"/>
        <v>0</v>
      </c>
    </row>
    <row r="47" spans="1:12" s="23" customFormat="1" ht="15.75">
      <c r="A47" s="27">
        <v>7</v>
      </c>
      <c r="B47" s="28" t="s">
        <v>47</v>
      </c>
      <c r="C47" s="29">
        <v>19982</v>
      </c>
      <c r="D47" s="29">
        <v>20773.45</v>
      </c>
      <c r="E47" s="29">
        <v>107</v>
      </c>
      <c r="F47" s="29">
        <v>63.59</v>
      </c>
      <c r="G47" s="30">
        <f t="shared" si="0"/>
        <v>0.53548193374036634</v>
      </c>
      <c r="H47" s="30">
        <f t="shared" si="0"/>
        <v>0.30611188801089856</v>
      </c>
      <c r="I47" s="29">
        <v>6978</v>
      </c>
      <c r="J47" s="29">
        <v>973.49</v>
      </c>
      <c r="K47" s="30">
        <f t="shared" si="1"/>
        <v>1.5333906563485238</v>
      </c>
      <c r="L47" s="30">
        <f t="shared" si="1"/>
        <v>6.5321677675168726</v>
      </c>
    </row>
    <row r="48" spans="1:12" s="23" customFormat="1" ht="15.75">
      <c r="A48" s="27">
        <v>8</v>
      </c>
      <c r="B48" s="28" t="s">
        <v>48</v>
      </c>
      <c r="C48" s="29">
        <v>6588</v>
      </c>
      <c r="D48" s="29">
        <v>16245.66</v>
      </c>
      <c r="E48" s="29">
        <v>0</v>
      </c>
      <c r="F48" s="29">
        <v>0</v>
      </c>
      <c r="G48" s="30">
        <f t="shared" si="0"/>
        <v>0</v>
      </c>
      <c r="H48" s="30">
        <f t="shared" si="0"/>
        <v>0</v>
      </c>
      <c r="I48" s="29">
        <v>40714</v>
      </c>
      <c r="J48" s="29">
        <v>414443.24</v>
      </c>
      <c r="K48" s="30">
        <f t="shared" si="1"/>
        <v>0</v>
      </c>
      <c r="L48" s="30">
        <f t="shared" si="1"/>
        <v>0</v>
      </c>
    </row>
    <row r="49" spans="1:12" s="23" customFormat="1" ht="15.75">
      <c r="A49" s="27">
        <v>9</v>
      </c>
      <c r="B49" s="28" t="s">
        <v>49</v>
      </c>
      <c r="C49" s="29">
        <v>1052</v>
      </c>
      <c r="D49" s="29">
        <v>2290.67</v>
      </c>
      <c r="E49" s="29">
        <v>9</v>
      </c>
      <c r="F49" s="29">
        <v>203</v>
      </c>
      <c r="G49" s="30">
        <f t="shared" si="0"/>
        <v>0.85551330798479086</v>
      </c>
      <c r="H49" s="30">
        <f t="shared" si="0"/>
        <v>8.8620359982013994</v>
      </c>
      <c r="I49" s="29">
        <v>115</v>
      </c>
      <c r="J49" s="29">
        <v>1720.8</v>
      </c>
      <c r="K49" s="30">
        <f t="shared" si="1"/>
        <v>7.8260869565217401</v>
      </c>
      <c r="L49" s="30">
        <f t="shared" si="1"/>
        <v>11.796838679683869</v>
      </c>
    </row>
    <row r="50" spans="1:12" s="23" customFormat="1" ht="15.75">
      <c r="A50" s="27">
        <v>10</v>
      </c>
      <c r="B50" s="28" t="s">
        <v>50</v>
      </c>
      <c r="C50" s="29">
        <v>25</v>
      </c>
      <c r="D50" s="29">
        <v>125.67</v>
      </c>
      <c r="E50" s="29">
        <v>3</v>
      </c>
      <c r="F50" s="29">
        <v>3.7</v>
      </c>
      <c r="G50" s="30">
        <f t="shared" si="0"/>
        <v>12</v>
      </c>
      <c r="H50" s="30">
        <f t="shared" si="0"/>
        <v>2.9442189862337869</v>
      </c>
      <c r="I50" s="29">
        <v>147</v>
      </c>
      <c r="J50" s="29">
        <v>1486.04</v>
      </c>
      <c r="K50" s="30">
        <f t="shared" si="1"/>
        <v>2.0408163265306123</v>
      </c>
      <c r="L50" s="30">
        <f t="shared" si="1"/>
        <v>0.24898387661166591</v>
      </c>
    </row>
    <row r="51" spans="1:12" s="23" customFormat="1" ht="15.75">
      <c r="A51" s="27">
        <v>11</v>
      </c>
      <c r="B51" s="28" t="s">
        <v>51</v>
      </c>
      <c r="C51" s="29">
        <v>50</v>
      </c>
      <c r="D51" s="29">
        <v>331.39</v>
      </c>
      <c r="E51" s="29">
        <v>1091</v>
      </c>
      <c r="F51" s="29">
        <v>22870.400000000001</v>
      </c>
      <c r="G51" s="30">
        <f t="shared" si="0"/>
        <v>2182</v>
      </c>
      <c r="H51" s="30">
        <f t="shared" si="0"/>
        <v>6901.3548990615291</v>
      </c>
      <c r="I51" s="29">
        <v>32</v>
      </c>
      <c r="J51" s="29">
        <v>12.13</v>
      </c>
      <c r="K51" s="30">
        <f t="shared" si="1"/>
        <v>3409.375</v>
      </c>
      <c r="L51" s="30">
        <f t="shared" si="1"/>
        <v>188544.10552349547</v>
      </c>
    </row>
    <row r="52" spans="1:12" s="23" customFormat="1" ht="15.75">
      <c r="A52" s="27">
        <v>12</v>
      </c>
      <c r="B52" s="28" t="s">
        <v>52</v>
      </c>
      <c r="C52" s="29">
        <v>229</v>
      </c>
      <c r="D52" s="29">
        <v>543.42999999999995</v>
      </c>
      <c r="E52" s="29">
        <v>0</v>
      </c>
      <c r="F52" s="29">
        <v>0</v>
      </c>
      <c r="G52" s="30">
        <f t="shared" si="0"/>
        <v>0</v>
      </c>
      <c r="H52" s="30">
        <f t="shared" si="0"/>
        <v>0</v>
      </c>
      <c r="I52" s="29">
        <v>8</v>
      </c>
      <c r="J52" s="29">
        <v>8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28" t="s">
        <v>53</v>
      </c>
      <c r="C53" s="29">
        <v>1354</v>
      </c>
      <c r="D53" s="29">
        <v>4749.8100000000004</v>
      </c>
      <c r="E53" s="29">
        <v>16</v>
      </c>
      <c r="F53" s="29">
        <v>64.48</v>
      </c>
      <c r="G53" s="30">
        <f t="shared" si="0"/>
        <v>1.1816838995568686</v>
      </c>
      <c r="H53" s="30">
        <f t="shared" si="0"/>
        <v>1.3575279853299396</v>
      </c>
      <c r="I53" s="29">
        <v>511</v>
      </c>
      <c r="J53" s="29">
        <v>1363.61</v>
      </c>
      <c r="K53" s="30">
        <f t="shared" si="1"/>
        <v>3.131115459882583</v>
      </c>
      <c r="L53" s="30">
        <f t="shared" si="1"/>
        <v>4.7286247534118999</v>
      </c>
    </row>
    <row r="54" spans="1:12" s="23" customFormat="1" ht="15.75">
      <c r="A54" s="27">
        <v>14</v>
      </c>
      <c r="B54" s="28" t="s">
        <v>54</v>
      </c>
      <c r="C54" s="29">
        <v>78</v>
      </c>
      <c r="D54" s="29">
        <v>798.98</v>
      </c>
      <c r="E54" s="29">
        <v>0</v>
      </c>
      <c r="F54" s="29">
        <v>0</v>
      </c>
      <c r="G54" s="30">
        <f t="shared" si="0"/>
        <v>0</v>
      </c>
      <c r="H54" s="30">
        <f t="shared" si="0"/>
        <v>0</v>
      </c>
      <c r="I54" s="29">
        <v>1</v>
      </c>
      <c r="J54" s="29">
        <v>0.28000000000000003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8" t="s">
        <v>55</v>
      </c>
      <c r="C55" s="29">
        <v>237</v>
      </c>
      <c r="D55" s="29">
        <v>520.89</v>
      </c>
      <c r="E55" s="29">
        <v>2223</v>
      </c>
      <c r="F55" s="29">
        <v>704.85</v>
      </c>
      <c r="G55" s="30">
        <f t="shared" si="0"/>
        <v>937.97468354430384</v>
      </c>
      <c r="H55" s="30">
        <f t="shared" si="0"/>
        <v>135.3164775672407</v>
      </c>
      <c r="I55" s="29">
        <v>56570</v>
      </c>
      <c r="J55" s="29">
        <v>8709.52</v>
      </c>
      <c r="K55" s="30">
        <f t="shared" si="1"/>
        <v>3.9296446879971718</v>
      </c>
      <c r="L55" s="30">
        <f t="shared" si="1"/>
        <v>8.0928684933268418</v>
      </c>
    </row>
    <row r="56" spans="1:12" s="23" customFormat="1" ht="15.75">
      <c r="A56" s="27">
        <v>16</v>
      </c>
      <c r="B56" s="28" t="s">
        <v>56</v>
      </c>
      <c r="C56" s="29">
        <v>268</v>
      </c>
      <c r="D56" s="29">
        <v>787.81</v>
      </c>
      <c r="E56" s="29">
        <v>0</v>
      </c>
      <c r="F56" s="29">
        <v>0</v>
      </c>
      <c r="G56" s="30">
        <f t="shared" si="0"/>
        <v>0</v>
      </c>
      <c r="H56" s="30">
        <f t="shared" si="0"/>
        <v>0</v>
      </c>
      <c r="I56" s="29">
        <v>153</v>
      </c>
      <c r="J56" s="29">
        <v>41.2</v>
      </c>
      <c r="K56" s="30">
        <f t="shared" si="1"/>
        <v>0</v>
      </c>
      <c r="L56" s="30">
        <f t="shared" si="1"/>
        <v>0</v>
      </c>
    </row>
    <row r="57" spans="1:12" s="23" customFormat="1" ht="15.75">
      <c r="A57" s="27">
        <v>17</v>
      </c>
      <c r="B57" s="28" t="s">
        <v>57</v>
      </c>
      <c r="C57" s="29">
        <v>181</v>
      </c>
      <c r="D57" s="29">
        <v>561.87</v>
      </c>
      <c r="E57" s="29">
        <v>18</v>
      </c>
      <c r="F57" s="29">
        <v>128.77000000000001</v>
      </c>
      <c r="G57" s="30">
        <f t="shared" si="0"/>
        <v>9.94475138121547</v>
      </c>
      <c r="H57" s="30">
        <f t="shared" si="0"/>
        <v>22.918112730702834</v>
      </c>
      <c r="I57" s="29">
        <v>315</v>
      </c>
      <c r="J57" s="29">
        <v>2233.1799999999998</v>
      </c>
      <c r="K57" s="30">
        <f t="shared" si="1"/>
        <v>5.7142857142857144</v>
      </c>
      <c r="L57" s="30">
        <f t="shared" si="1"/>
        <v>5.7662167850330031</v>
      </c>
    </row>
    <row r="58" spans="1:12" s="23" customFormat="1" ht="15.75">
      <c r="A58" s="27">
        <v>18</v>
      </c>
      <c r="B58" s="28" t="s">
        <v>58</v>
      </c>
      <c r="C58" s="29">
        <v>460</v>
      </c>
      <c r="D58" s="29">
        <v>1247.8800000000001</v>
      </c>
      <c r="E58" s="29">
        <v>736</v>
      </c>
      <c r="F58" s="29">
        <v>203.92</v>
      </c>
      <c r="G58" s="30">
        <f>(E58/C58)*100</f>
        <v>160</v>
      </c>
      <c r="H58" s="30">
        <f>(F58/D58)*100</f>
        <v>16.341314870019552</v>
      </c>
      <c r="I58" s="29">
        <v>4772</v>
      </c>
      <c r="J58" s="29">
        <v>859.24</v>
      </c>
      <c r="K58" s="30">
        <f t="shared" si="1"/>
        <v>15.423302598491198</v>
      </c>
      <c r="L58" s="30">
        <f t="shared" si="1"/>
        <v>23.732600903123689</v>
      </c>
    </row>
    <row r="59" spans="1:12" s="23" customFormat="1" ht="15.75">
      <c r="A59" s="27">
        <v>19</v>
      </c>
      <c r="B59" s="28" t="s">
        <v>59</v>
      </c>
      <c r="C59" s="29">
        <v>2441</v>
      </c>
      <c r="D59" s="29">
        <v>1174.6300000000001</v>
      </c>
      <c r="E59" s="29">
        <v>10</v>
      </c>
      <c r="F59" s="29">
        <v>1.43</v>
      </c>
      <c r="G59" s="30">
        <f t="shared" si="0"/>
        <v>0.40966816878328555</v>
      </c>
      <c r="H59" s="30">
        <f t="shared" si="0"/>
        <v>0.12174046295429199</v>
      </c>
      <c r="I59" s="29">
        <v>533</v>
      </c>
      <c r="J59" s="29">
        <v>84.61</v>
      </c>
      <c r="K59" s="30">
        <f t="shared" si="1"/>
        <v>1.876172607879925</v>
      </c>
      <c r="L59" s="30">
        <f t="shared" si="1"/>
        <v>1.6901075522987825</v>
      </c>
    </row>
    <row r="60" spans="1:12" s="2" customFormat="1" ht="19.5">
      <c r="A60" s="16"/>
      <c r="B60" s="11" t="s">
        <v>33</v>
      </c>
      <c r="C60" s="25">
        <f>SUM(C41:C59)</f>
        <v>39369</v>
      </c>
      <c r="D60" s="25">
        <f>SUM(D41:D59)</f>
        <v>65057.689999999995</v>
      </c>
      <c r="E60" s="25">
        <f>SUM(E41:E59)</f>
        <v>4325</v>
      </c>
      <c r="F60" s="25">
        <f>SUM(F41:F59)</f>
        <v>27750.98</v>
      </c>
      <c r="G60" s="13">
        <f t="shared" si="0"/>
        <v>10.9858010109477</v>
      </c>
      <c r="H60" s="13">
        <f t="shared" si="0"/>
        <v>42.655956582534671</v>
      </c>
      <c r="I60" s="25">
        <f>SUM(I41:I59)</f>
        <v>142659</v>
      </c>
      <c r="J60" s="25">
        <f>SUM(J41:J59)</f>
        <v>443106.66</v>
      </c>
      <c r="K60" s="30">
        <f t="shared" si="1"/>
        <v>3.0317049748000477</v>
      </c>
      <c r="L60" s="30">
        <f t="shared" si="1"/>
        <v>6.2628216872208595</v>
      </c>
    </row>
    <row r="61" spans="1:12" s="2" customFormat="1" ht="19.5">
      <c r="A61" s="16">
        <v>1</v>
      </c>
      <c r="B61" s="28" t="s">
        <v>60</v>
      </c>
      <c r="C61" s="47">
        <v>0</v>
      </c>
      <c r="D61" s="47">
        <v>0</v>
      </c>
      <c r="E61" s="47">
        <v>0</v>
      </c>
      <c r="F61" s="47">
        <v>0</v>
      </c>
      <c r="G61" s="48" t="e">
        <f t="shared" si="0"/>
        <v>#DIV/0!</v>
      </c>
      <c r="H61" s="48" t="e">
        <f t="shared" si="0"/>
        <v>#DIV/0!</v>
      </c>
      <c r="I61" s="47">
        <v>0</v>
      </c>
      <c r="J61" s="47"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">
        <v>61</v>
      </c>
      <c r="C62" s="47">
        <v>0</v>
      </c>
      <c r="D62" s="47">
        <v>0</v>
      </c>
      <c r="E62" s="47">
        <v>0</v>
      </c>
      <c r="F62" s="47">
        <v>0</v>
      </c>
      <c r="G62" s="48" t="e">
        <f t="shared" ref="G62:G65" si="2">(E62/C62)*100</f>
        <v>#DIV/0!</v>
      </c>
      <c r="H62" s="48" t="e">
        <f t="shared" ref="H62:H65" si="3">(F62/D62)*100</f>
        <v>#DIV/0!</v>
      </c>
      <c r="I62" s="47">
        <v>59860</v>
      </c>
      <c r="J62" s="47">
        <v>12853.19</v>
      </c>
      <c r="K62" s="30">
        <f t="shared" ref="K62:K64" si="4">E62/I62*100</f>
        <v>0</v>
      </c>
      <c r="L62" s="30">
        <f t="shared" ref="L62:L64" si="5">F62/J62*100</f>
        <v>0</v>
      </c>
    </row>
    <row r="63" spans="1:12" s="2" customFormat="1" ht="19.5">
      <c r="A63" s="16">
        <v>3</v>
      </c>
      <c r="B63" s="28" t="s">
        <v>62</v>
      </c>
      <c r="C63" s="47">
        <v>0</v>
      </c>
      <c r="D63" s="47">
        <v>0</v>
      </c>
      <c r="E63" s="47">
        <v>262983</v>
      </c>
      <c r="F63" s="47">
        <v>46906.32</v>
      </c>
      <c r="G63" s="48" t="e">
        <f t="shared" si="2"/>
        <v>#DIV/0!</v>
      </c>
      <c r="H63" s="48" t="e">
        <f t="shared" si="3"/>
        <v>#DIV/0!</v>
      </c>
      <c r="I63" s="47">
        <v>262983</v>
      </c>
      <c r="J63" s="47">
        <v>46906.32</v>
      </c>
      <c r="K63" s="30">
        <f t="shared" si="4"/>
        <v>100</v>
      </c>
      <c r="L63" s="30">
        <f t="shared" si="5"/>
        <v>100</v>
      </c>
    </row>
    <row r="64" spans="1:12" s="2" customFormat="1" ht="19.5">
      <c r="A64" s="16">
        <v>4</v>
      </c>
      <c r="B64" s="28" t="s">
        <v>63</v>
      </c>
      <c r="C64" s="47">
        <v>0</v>
      </c>
      <c r="D64" s="47">
        <v>0</v>
      </c>
      <c r="E64" s="47">
        <v>3</v>
      </c>
      <c r="F64" s="47">
        <v>48</v>
      </c>
      <c r="G64" s="48" t="e">
        <f t="shared" si="2"/>
        <v>#DIV/0!</v>
      </c>
      <c r="H64" s="48" t="e">
        <f t="shared" si="3"/>
        <v>#DIV/0!</v>
      </c>
      <c r="I64" s="47">
        <v>27</v>
      </c>
      <c r="J64" s="47">
        <v>3283.46</v>
      </c>
      <c r="K64" s="30">
        <f t="shared" si="4"/>
        <v>11.111111111111111</v>
      </c>
      <c r="L64" s="30">
        <f t="shared" si="5"/>
        <v>1.4618725368970538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262986</v>
      </c>
      <c r="F65" s="25">
        <f>SUM(F61:F64)</f>
        <v>46954.32</v>
      </c>
      <c r="G65" s="13" t="e">
        <f t="shared" si="2"/>
        <v>#DIV/0!</v>
      </c>
      <c r="H65" s="13" t="e">
        <f t="shared" si="3"/>
        <v>#DIV/0!</v>
      </c>
      <c r="I65" s="25">
        <f>SUM(I61:I64)</f>
        <v>322870</v>
      </c>
      <c r="J65" s="25">
        <f>SUM(J61:J64)</f>
        <v>63042.97</v>
      </c>
      <c r="K65" s="30">
        <f t="shared" si="1"/>
        <v>81.452597020472638</v>
      </c>
      <c r="L65" s="30">
        <f t="shared" si="1"/>
        <v>74.479866668718174</v>
      </c>
    </row>
    <row r="66" spans="1:12" s="19" customFormat="1" ht="22.5">
      <c r="A66" s="79" t="s">
        <v>64</v>
      </c>
      <c r="B66" s="80"/>
      <c r="C66" s="17">
        <f>C65+C60+C40+C36+C32+C30</f>
        <v>227811</v>
      </c>
      <c r="D66" s="17">
        <f t="shared" ref="D66:F66" si="6">D65+D60+D40+D36+D32+D30</f>
        <v>419108.29000000004</v>
      </c>
      <c r="E66" s="17">
        <f t="shared" si="6"/>
        <v>282621</v>
      </c>
      <c r="F66" s="17">
        <f t="shared" si="6"/>
        <v>110528.83</v>
      </c>
      <c r="G66" s="18">
        <f>(E66/C66)*100</f>
        <v>124.05941767517812</v>
      </c>
      <c r="H66" s="18">
        <f>(F66/D66)*100</f>
        <v>26.372379797116395</v>
      </c>
      <c r="I66" s="17">
        <f>I65+I60+I40+I36+I32+I30</f>
        <v>553697</v>
      </c>
      <c r="J66" s="17">
        <f>J65+J60+J40+J36+J32+J30</f>
        <v>788609.92</v>
      </c>
      <c r="K66" s="30">
        <f t="shared" si="1"/>
        <v>51.042537705640441</v>
      </c>
      <c r="L66" s="30">
        <f t="shared" si="1"/>
        <v>14.015653011313884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49" workbookViewId="0">
      <selection activeCell="C66" sqref="C66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100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 ht="15.75" customHeight="1">
      <c r="A7" s="82" t="s">
        <v>87</v>
      </c>
      <c r="B7" s="84" t="s">
        <v>6</v>
      </c>
      <c r="C7" s="73" t="str">
        <f>ACP!C7</f>
        <v>Target 2018-19</v>
      </c>
      <c r="D7" s="74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74"/>
      <c r="D8" s="74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">
        <v>13</v>
      </c>
      <c r="C10" s="29">
        <v>11924</v>
      </c>
      <c r="D10" s="29">
        <v>4708.97</v>
      </c>
      <c r="E10" s="29">
        <v>934048</v>
      </c>
      <c r="F10" s="29">
        <v>659.04</v>
      </c>
      <c r="G10" s="30">
        <f>(E10/C10)*100</f>
        <v>7833.3445152633349</v>
      </c>
      <c r="H10" s="30">
        <f>(F10/D10)*100</f>
        <v>13.995417256852347</v>
      </c>
      <c r="I10" s="29">
        <v>4593</v>
      </c>
      <c r="J10" s="29">
        <v>12485.95</v>
      </c>
      <c r="K10" s="30">
        <f>E10/I10*100</f>
        <v>20336.337905508382</v>
      </c>
      <c r="L10" s="30">
        <f>F10/J10*100</f>
        <v>5.2782527560978538</v>
      </c>
    </row>
    <row r="11" spans="1:12" ht="15.75">
      <c r="A11" s="27">
        <v>2</v>
      </c>
      <c r="B11" s="28" t="s">
        <v>14</v>
      </c>
      <c r="C11" s="29">
        <v>15526</v>
      </c>
      <c r="D11" s="29">
        <v>3035.9</v>
      </c>
      <c r="E11" s="29">
        <v>412</v>
      </c>
      <c r="F11" s="29">
        <v>959.2</v>
      </c>
      <c r="G11" s="30">
        <f t="shared" ref="G11:G29" si="0">(E11/C11)*100</f>
        <v>2.653613293829705</v>
      </c>
      <c r="H11" s="30">
        <f t="shared" ref="H11:H29" si="1">(F11/D11)*100</f>
        <v>31.595243585098327</v>
      </c>
      <c r="I11" s="29">
        <v>1856</v>
      </c>
      <c r="J11" s="29">
        <v>2517.38</v>
      </c>
      <c r="K11" s="30">
        <f t="shared" ref="K11:L66" si="2">E11/I11*100</f>
        <v>22.198275862068968</v>
      </c>
      <c r="L11" s="30">
        <f t="shared" si="2"/>
        <v>38.103107198754259</v>
      </c>
    </row>
    <row r="12" spans="1:12" ht="15.75">
      <c r="A12" s="27">
        <v>3</v>
      </c>
      <c r="B12" s="28" t="s">
        <v>15</v>
      </c>
      <c r="C12" s="29">
        <v>397349</v>
      </c>
      <c r="D12" s="29">
        <v>140879.49</v>
      </c>
      <c r="E12" s="29">
        <v>12609</v>
      </c>
      <c r="F12" s="29">
        <v>24236</v>
      </c>
      <c r="G12" s="30">
        <f t="shared" si="0"/>
        <v>3.1732809192926119</v>
      </c>
      <c r="H12" s="30">
        <f t="shared" si="1"/>
        <v>17.203355861098022</v>
      </c>
      <c r="I12" s="29">
        <v>400130</v>
      </c>
      <c r="J12" s="29">
        <v>680514.1</v>
      </c>
      <c r="K12" s="30">
        <f t="shared" si="2"/>
        <v>3.1512258515982308</v>
      </c>
      <c r="L12" s="30">
        <f t="shared" si="2"/>
        <v>3.5614251049316978</v>
      </c>
    </row>
    <row r="13" spans="1:12" ht="15.75">
      <c r="A13" s="27">
        <v>4</v>
      </c>
      <c r="B13" s="28" t="s">
        <v>16</v>
      </c>
      <c r="C13" s="29">
        <v>327665</v>
      </c>
      <c r="D13" s="29">
        <v>75757.509999999995</v>
      </c>
      <c r="E13" s="29">
        <v>18720</v>
      </c>
      <c r="F13" s="29">
        <v>21153</v>
      </c>
      <c r="G13" s="30">
        <f t="shared" si="0"/>
        <v>5.713152152350724</v>
      </c>
      <c r="H13" s="30">
        <f t="shared" si="1"/>
        <v>27.92198423628232</v>
      </c>
      <c r="I13" s="29">
        <v>98054</v>
      </c>
      <c r="J13" s="29">
        <v>145905.73000000001</v>
      </c>
      <c r="K13" s="30">
        <f t="shared" si="2"/>
        <v>19.091520998633406</v>
      </c>
      <c r="L13" s="30">
        <f t="shared" si="2"/>
        <v>14.497717121870402</v>
      </c>
    </row>
    <row r="14" spans="1:12" ht="15.75">
      <c r="A14" s="27">
        <v>5</v>
      </c>
      <c r="B14" s="28" t="s">
        <v>17</v>
      </c>
      <c r="C14" s="29">
        <v>1742</v>
      </c>
      <c r="D14" s="29">
        <v>6163.29</v>
      </c>
      <c r="E14" s="29">
        <v>785</v>
      </c>
      <c r="F14" s="29">
        <v>881.6</v>
      </c>
      <c r="G14" s="30">
        <f t="shared" si="0"/>
        <v>45.063145809414465</v>
      </c>
      <c r="H14" s="30">
        <f t="shared" si="1"/>
        <v>14.304048649341505</v>
      </c>
      <c r="I14" s="29">
        <v>4414</v>
      </c>
      <c r="J14" s="29">
        <v>8470</v>
      </c>
      <c r="K14" s="30">
        <f t="shared" si="2"/>
        <v>17.784322609877663</v>
      </c>
      <c r="L14" s="30">
        <f t="shared" si="2"/>
        <v>10.408500590318774</v>
      </c>
    </row>
    <row r="15" spans="1:12" ht="15.75">
      <c r="A15" s="27">
        <v>6</v>
      </c>
      <c r="B15" s="28" t="s">
        <v>18</v>
      </c>
      <c r="C15" s="29">
        <v>162717</v>
      </c>
      <c r="D15" s="29">
        <v>14482.47</v>
      </c>
      <c r="E15" s="29">
        <v>384</v>
      </c>
      <c r="F15" s="29">
        <v>1279.32</v>
      </c>
      <c r="G15" s="30">
        <f t="shared" si="0"/>
        <v>0.23599255148509377</v>
      </c>
      <c r="H15" s="30">
        <f t="shared" si="1"/>
        <v>8.8335760405510939</v>
      </c>
      <c r="I15" s="29">
        <v>6772</v>
      </c>
      <c r="J15" s="29">
        <v>16505.13</v>
      </c>
      <c r="K15" s="30">
        <f t="shared" si="2"/>
        <v>5.6704075605434143</v>
      </c>
      <c r="L15" s="30">
        <f t="shared" si="2"/>
        <v>7.7510446752009825</v>
      </c>
    </row>
    <row r="16" spans="1:12" ht="15.75">
      <c r="A16" s="27">
        <v>7</v>
      </c>
      <c r="B16" s="28" t="s">
        <v>19</v>
      </c>
      <c r="C16" s="29">
        <v>18784</v>
      </c>
      <c r="D16" s="29">
        <v>43074.85</v>
      </c>
      <c r="E16" s="29">
        <v>2255</v>
      </c>
      <c r="F16" s="29">
        <v>5486.59</v>
      </c>
      <c r="G16" s="30">
        <f t="shared" si="0"/>
        <v>12.004897785349232</v>
      </c>
      <c r="H16" s="30">
        <f t="shared" si="1"/>
        <v>12.737339770190728</v>
      </c>
      <c r="I16" s="29">
        <v>70192</v>
      </c>
      <c r="J16" s="29">
        <v>186112.46</v>
      </c>
      <c r="K16" s="30">
        <f t="shared" si="2"/>
        <v>3.2126168224299061</v>
      </c>
      <c r="L16" s="30">
        <f t="shared" si="2"/>
        <v>2.9479971410834076</v>
      </c>
    </row>
    <row r="17" spans="1:12" ht="15.75">
      <c r="A17" s="27">
        <v>8</v>
      </c>
      <c r="B17" s="28" t="s">
        <v>20</v>
      </c>
      <c r="C17" s="29">
        <v>5199</v>
      </c>
      <c r="D17" s="29">
        <v>25351.759999999998</v>
      </c>
      <c r="E17" s="29">
        <v>385</v>
      </c>
      <c r="F17" s="29">
        <v>2184</v>
      </c>
      <c r="G17" s="30">
        <f t="shared" si="0"/>
        <v>7.4052702442777454</v>
      </c>
      <c r="H17" s="30">
        <f t="shared" si="1"/>
        <v>8.6147865079189767</v>
      </c>
      <c r="I17" s="29">
        <v>24072</v>
      </c>
      <c r="J17" s="29">
        <v>70097</v>
      </c>
      <c r="K17" s="30">
        <f t="shared" si="2"/>
        <v>1.5993685609837154</v>
      </c>
      <c r="L17" s="30">
        <f t="shared" si="2"/>
        <v>3.1156825541749291</v>
      </c>
    </row>
    <row r="18" spans="1:12" ht="15.75">
      <c r="A18" s="27">
        <v>9</v>
      </c>
      <c r="B18" s="28" t="s">
        <v>21</v>
      </c>
      <c r="C18" s="29">
        <v>653070</v>
      </c>
      <c r="D18" s="29">
        <v>97771.34</v>
      </c>
      <c r="E18" s="29">
        <v>72714</v>
      </c>
      <c r="F18" s="29">
        <v>154744.32000000001</v>
      </c>
      <c r="G18" s="30">
        <f t="shared" si="0"/>
        <v>11.134181634434286</v>
      </c>
      <c r="H18" s="30">
        <f t="shared" si="1"/>
        <v>158.27165711342406</v>
      </c>
      <c r="I18" s="29">
        <v>251856</v>
      </c>
      <c r="J18" s="29">
        <v>373487.93</v>
      </c>
      <c r="K18" s="30">
        <f t="shared" si="2"/>
        <v>28.871259767486183</v>
      </c>
      <c r="L18" s="30">
        <f t="shared" si="2"/>
        <v>41.432214422565146</v>
      </c>
    </row>
    <row r="19" spans="1:12" ht="15.75">
      <c r="A19" s="27">
        <v>10</v>
      </c>
      <c r="B19" s="28" t="s">
        <v>22</v>
      </c>
      <c r="C19" s="29">
        <v>5788</v>
      </c>
      <c r="D19" s="29">
        <v>20359.72</v>
      </c>
      <c r="E19" s="29">
        <v>5531</v>
      </c>
      <c r="F19" s="29">
        <v>20177.7</v>
      </c>
      <c r="G19" s="30">
        <f t="shared" si="0"/>
        <v>95.5597788527989</v>
      </c>
      <c r="H19" s="30">
        <f t="shared" si="1"/>
        <v>99.105979846481191</v>
      </c>
      <c r="I19" s="29">
        <v>24894</v>
      </c>
      <c r="J19" s="29">
        <v>67803.87</v>
      </c>
      <c r="K19" s="30">
        <f t="shared" si="2"/>
        <v>22.218205190005623</v>
      </c>
      <c r="L19" s="30">
        <f t="shared" si="2"/>
        <v>29.758920840359117</v>
      </c>
    </row>
    <row r="20" spans="1:12" ht="15.75">
      <c r="A20" s="27">
        <v>11</v>
      </c>
      <c r="B20" s="28" t="s">
        <v>23</v>
      </c>
      <c r="C20" s="29">
        <v>2921</v>
      </c>
      <c r="D20" s="29">
        <v>3734.88</v>
      </c>
      <c r="E20" s="29">
        <v>83</v>
      </c>
      <c r="F20" s="29">
        <v>210.2</v>
      </c>
      <c r="G20" s="30">
        <f t="shared" si="0"/>
        <v>2.8414926395070181</v>
      </c>
      <c r="H20" s="30">
        <f t="shared" si="1"/>
        <v>5.6280255322794837</v>
      </c>
      <c r="I20" s="29">
        <v>2702</v>
      </c>
      <c r="J20" s="29">
        <v>5053.74</v>
      </c>
      <c r="K20" s="30">
        <f t="shared" si="2"/>
        <v>3.07179866765359</v>
      </c>
      <c r="L20" s="30">
        <f t="shared" si="2"/>
        <v>4.1592958877979473</v>
      </c>
    </row>
    <row r="21" spans="1:12" ht="15.75">
      <c r="A21" s="27">
        <v>12</v>
      </c>
      <c r="B21" s="28" t="s">
        <v>24</v>
      </c>
      <c r="C21" s="29">
        <v>127519</v>
      </c>
      <c r="D21" s="29">
        <v>9234.2099999999991</v>
      </c>
      <c r="E21" s="29">
        <v>273</v>
      </c>
      <c r="F21" s="29">
        <v>464</v>
      </c>
      <c r="G21" s="30">
        <f t="shared" si="0"/>
        <v>0.21408574408519515</v>
      </c>
      <c r="H21" s="30">
        <f t="shared" si="1"/>
        <v>5.0247936748243767</v>
      </c>
      <c r="I21" s="29">
        <v>6130</v>
      </c>
      <c r="J21" s="29">
        <v>7690</v>
      </c>
      <c r="K21" s="30">
        <f t="shared" si="2"/>
        <v>4.4535073409461665</v>
      </c>
      <c r="L21" s="30">
        <f t="shared" si="2"/>
        <v>6.0338101430429125</v>
      </c>
    </row>
    <row r="22" spans="1:12" ht="15.75">
      <c r="A22" s="27">
        <v>13</v>
      </c>
      <c r="B22" s="28" t="s">
        <v>25</v>
      </c>
      <c r="C22" s="29">
        <v>353836</v>
      </c>
      <c r="D22" s="29">
        <v>39038.22</v>
      </c>
      <c r="E22" s="29">
        <v>3943</v>
      </c>
      <c r="F22" s="29">
        <v>7184.6429699999999</v>
      </c>
      <c r="G22" s="30">
        <f t="shared" si="0"/>
        <v>1.1143580641879289</v>
      </c>
      <c r="H22" s="30">
        <f t="shared" si="1"/>
        <v>18.404125418628205</v>
      </c>
      <c r="I22" s="29">
        <v>14219</v>
      </c>
      <c r="J22" s="29">
        <v>25079.040000000001</v>
      </c>
      <c r="K22" s="30">
        <f t="shared" si="2"/>
        <v>27.730501441732891</v>
      </c>
      <c r="L22" s="30">
        <f t="shared" si="2"/>
        <v>28.647998368358596</v>
      </c>
    </row>
    <row r="23" spans="1:12" ht="15.75">
      <c r="A23" s="27">
        <v>14</v>
      </c>
      <c r="B23" s="28" t="s">
        <v>26</v>
      </c>
      <c r="C23" s="29">
        <v>296</v>
      </c>
      <c r="D23" s="29">
        <v>936.12</v>
      </c>
      <c r="E23" s="29">
        <v>408</v>
      </c>
      <c r="F23" s="29">
        <v>524</v>
      </c>
      <c r="G23" s="30">
        <f t="shared" si="0"/>
        <v>137.83783783783784</v>
      </c>
      <c r="H23" s="30">
        <f t="shared" si="1"/>
        <v>55.975729607315309</v>
      </c>
      <c r="I23" s="29">
        <v>75</v>
      </c>
      <c r="J23" s="29">
        <v>202</v>
      </c>
      <c r="K23" s="30">
        <f t="shared" si="2"/>
        <v>544</v>
      </c>
      <c r="L23" s="30">
        <f t="shared" si="2"/>
        <v>259.40594059405942</v>
      </c>
    </row>
    <row r="24" spans="1:12" ht="15.75">
      <c r="A24" s="27">
        <v>15</v>
      </c>
      <c r="B24" s="28" t="s">
        <v>27</v>
      </c>
      <c r="C24" s="29">
        <v>10864</v>
      </c>
      <c r="D24" s="29">
        <v>7842.54</v>
      </c>
      <c r="E24" s="29">
        <v>648</v>
      </c>
      <c r="F24" s="29">
        <v>1724.26</v>
      </c>
      <c r="G24" s="30">
        <f t="shared" si="0"/>
        <v>5.9646539027982328</v>
      </c>
      <c r="H24" s="30">
        <f t="shared" si="1"/>
        <v>21.985989233080101</v>
      </c>
      <c r="I24" s="29">
        <v>3642</v>
      </c>
      <c r="J24" s="29">
        <v>24060.6</v>
      </c>
      <c r="K24" s="30">
        <f t="shared" si="2"/>
        <v>17.792421746293247</v>
      </c>
      <c r="L24" s="30">
        <f t="shared" si="2"/>
        <v>7.16632170436315</v>
      </c>
    </row>
    <row r="25" spans="1:12" ht="15.75">
      <c r="A25" s="27">
        <v>16</v>
      </c>
      <c r="B25" s="28" t="s">
        <v>28</v>
      </c>
      <c r="C25" s="29">
        <v>4033</v>
      </c>
      <c r="D25" s="29">
        <v>11002.64</v>
      </c>
      <c r="E25" s="29">
        <v>1575</v>
      </c>
      <c r="F25" s="29">
        <v>2008.7</v>
      </c>
      <c r="G25" s="30">
        <f t="shared" si="0"/>
        <v>39.052814282172079</v>
      </c>
      <c r="H25" s="30">
        <f t="shared" si="1"/>
        <v>18.256527524303259</v>
      </c>
      <c r="I25" s="29">
        <v>6695</v>
      </c>
      <c r="J25" s="29">
        <v>8777.11</v>
      </c>
      <c r="K25" s="30">
        <f t="shared" si="2"/>
        <v>23.52501867064974</v>
      </c>
      <c r="L25" s="30">
        <f t="shared" si="2"/>
        <v>22.88566509933224</v>
      </c>
    </row>
    <row r="26" spans="1:12" ht="15.75">
      <c r="A26" s="27">
        <v>17</v>
      </c>
      <c r="B26" s="28" t="s">
        <v>29</v>
      </c>
      <c r="C26" s="29">
        <v>204926</v>
      </c>
      <c r="D26" s="29">
        <v>44600.5</v>
      </c>
      <c r="E26" s="29">
        <v>76144</v>
      </c>
      <c r="F26" s="29">
        <v>8590.99</v>
      </c>
      <c r="G26" s="30">
        <f t="shared" si="0"/>
        <v>37.156827342552923</v>
      </c>
      <c r="H26" s="30">
        <f t="shared" si="1"/>
        <v>19.262093474288406</v>
      </c>
      <c r="I26" s="29">
        <v>69904</v>
      </c>
      <c r="J26" s="29">
        <v>156899.18</v>
      </c>
      <c r="K26" s="30">
        <f t="shared" si="2"/>
        <v>108.9265278095674</v>
      </c>
      <c r="L26" s="30">
        <f t="shared" si="2"/>
        <v>5.4754843205681514</v>
      </c>
    </row>
    <row r="27" spans="1:12" ht="15.75">
      <c r="A27" s="27">
        <v>18</v>
      </c>
      <c r="B27" s="28" t="s">
        <v>30</v>
      </c>
      <c r="C27" s="29">
        <v>7692</v>
      </c>
      <c r="D27" s="29">
        <v>1975.19</v>
      </c>
      <c r="E27" s="29">
        <v>583</v>
      </c>
      <c r="F27" s="29">
        <v>380.12</v>
      </c>
      <c r="G27" s="30">
        <f t="shared" si="0"/>
        <v>7.5793031721268846</v>
      </c>
      <c r="H27" s="30">
        <f t="shared" si="1"/>
        <v>19.244730886648878</v>
      </c>
      <c r="I27" s="29">
        <v>237</v>
      </c>
      <c r="J27" s="29">
        <v>335</v>
      </c>
      <c r="K27" s="30">
        <f t="shared" si="2"/>
        <v>245.99156118143461</v>
      </c>
      <c r="L27" s="30">
        <f t="shared" si="2"/>
        <v>113.46865671641791</v>
      </c>
    </row>
    <row r="28" spans="1:12" ht="15.75">
      <c r="A28" s="27">
        <v>19</v>
      </c>
      <c r="B28" s="28" t="s">
        <v>31</v>
      </c>
      <c r="C28" s="29">
        <v>19602</v>
      </c>
      <c r="D28" s="29">
        <v>8816.27</v>
      </c>
      <c r="E28" s="29">
        <v>237</v>
      </c>
      <c r="F28" s="29">
        <v>172.75</v>
      </c>
      <c r="G28" s="30">
        <f t="shared" si="0"/>
        <v>1.2090602999693909</v>
      </c>
      <c r="H28" s="30">
        <f t="shared" si="1"/>
        <v>1.959445434407068</v>
      </c>
      <c r="I28" s="29">
        <v>4276</v>
      </c>
      <c r="J28" s="29">
        <v>10393.290000000001</v>
      </c>
      <c r="K28" s="30">
        <f t="shared" si="2"/>
        <v>5.5425631431244158</v>
      </c>
      <c r="L28" s="30">
        <f t="shared" si="2"/>
        <v>1.6621300858534687</v>
      </c>
    </row>
    <row r="29" spans="1:12" ht="15.75">
      <c r="A29" s="27">
        <v>20</v>
      </c>
      <c r="B29" s="28" t="s">
        <v>32</v>
      </c>
      <c r="C29" s="29">
        <v>6695</v>
      </c>
      <c r="D29" s="29">
        <v>8786.0499999999993</v>
      </c>
      <c r="E29" s="29">
        <v>2154</v>
      </c>
      <c r="F29" s="29">
        <v>3564.43</v>
      </c>
      <c r="G29" s="30">
        <f t="shared" si="0"/>
        <v>32.173263629574308</v>
      </c>
      <c r="H29" s="30">
        <f t="shared" si="1"/>
        <v>40.569197762361924</v>
      </c>
      <c r="I29" s="29">
        <v>13044</v>
      </c>
      <c r="J29" s="29">
        <v>29414</v>
      </c>
      <c r="K29" s="30">
        <f t="shared" si="2"/>
        <v>16.513339466421343</v>
      </c>
      <c r="L29" s="30">
        <f t="shared" si="2"/>
        <v>12.118141021282382</v>
      </c>
    </row>
    <row r="30" spans="1:12" s="14" customFormat="1" ht="19.5">
      <c r="A30" s="10"/>
      <c r="B30" s="11" t="s">
        <v>33</v>
      </c>
      <c r="C30" s="12">
        <f>SUM(C10:C29)</f>
        <v>2338148</v>
      </c>
      <c r="D30" s="12">
        <f>SUM(D10:D29)</f>
        <v>567551.91999999993</v>
      </c>
      <c r="E30" s="12">
        <f>SUM(E10:E29)</f>
        <v>1133891</v>
      </c>
      <c r="F30" s="12">
        <f>SUM(F10:F29)</f>
        <v>256584.86297000002</v>
      </c>
      <c r="G30" s="13">
        <f t="shared" ref="G30:H61" si="3">(E30/C30)*100</f>
        <v>48.495262062110697</v>
      </c>
      <c r="H30" s="13">
        <f t="shared" si="3"/>
        <v>45.209055582086663</v>
      </c>
      <c r="I30" s="12">
        <f>SUM(I10:I29)</f>
        <v>1007757</v>
      </c>
      <c r="J30" s="12">
        <f>SUM(J10:J29)</f>
        <v>1831803.51</v>
      </c>
      <c r="K30" s="30">
        <f t="shared" si="2"/>
        <v>112.51631097576103</v>
      </c>
      <c r="L30" s="30">
        <f t="shared" si="2"/>
        <v>14.007226297431869</v>
      </c>
    </row>
    <row r="31" spans="1:12" s="23" customFormat="1" ht="15.75">
      <c r="A31" s="27">
        <v>1</v>
      </c>
      <c r="B31" s="28" t="s">
        <v>34</v>
      </c>
      <c r="C31" s="29">
        <v>1354514</v>
      </c>
      <c r="D31" s="29">
        <v>225045.98</v>
      </c>
      <c r="E31" s="29">
        <v>37</v>
      </c>
      <c r="F31" s="29">
        <v>34.880000000000003</v>
      </c>
      <c r="G31" s="30">
        <f t="shared" si="3"/>
        <v>2.7316070561101621E-3</v>
      </c>
      <c r="H31" s="30">
        <f t="shared" si="3"/>
        <v>1.5499054904246679E-2</v>
      </c>
      <c r="I31" s="29">
        <v>398631</v>
      </c>
      <c r="J31" s="29">
        <v>1112231</v>
      </c>
      <c r="K31" s="30">
        <f t="shared" si="2"/>
        <v>9.2817668470339745E-3</v>
      </c>
      <c r="L31" s="30">
        <f t="shared" si="2"/>
        <v>3.1360391861043257E-3</v>
      </c>
    </row>
    <row r="32" spans="1:12" s="24" customFormat="1" ht="19.5">
      <c r="A32" s="15"/>
      <c r="B32" s="11" t="s">
        <v>33</v>
      </c>
      <c r="C32" s="12">
        <f>SUM(C31:C31)</f>
        <v>1354514</v>
      </c>
      <c r="D32" s="12">
        <f>SUM(D31:D31)</f>
        <v>225045.98</v>
      </c>
      <c r="E32" s="12">
        <f>SUM(E31:E31)</f>
        <v>37</v>
      </c>
      <c r="F32" s="12">
        <f>SUM(F31:F31)</f>
        <v>34.880000000000003</v>
      </c>
      <c r="G32" s="13">
        <f t="shared" si="3"/>
        <v>2.7316070561101621E-3</v>
      </c>
      <c r="H32" s="13">
        <f t="shared" si="3"/>
        <v>1.5499054904246679E-2</v>
      </c>
      <c r="I32" s="12">
        <f>SUM(I31:I31)</f>
        <v>398631</v>
      </c>
      <c r="J32" s="12">
        <f>SUM(J31:J31)</f>
        <v>1112231</v>
      </c>
      <c r="K32" s="30">
        <f t="shared" si="2"/>
        <v>9.2817668470339745E-3</v>
      </c>
      <c r="L32" s="30">
        <f t="shared" si="2"/>
        <v>3.1360391861043257E-3</v>
      </c>
    </row>
    <row r="33" spans="1:12" s="23" customFormat="1" ht="15.75">
      <c r="A33" s="27">
        <v>1</v>
      </c>
      <c r="B33" s="28" t="s">
        <v>35</v>
      </c>
      <c r="C33" s="29">
        <v>447445</v>
      </c>
      <c r="D33" s="29">
        <v>216285.78</v>
      </c>
      <c r="E33" s="29">
        <v>292142</v>
      </c>
      <c r="F33" s="29">
        <v>309684</v>
      </c>
      <c r="G33" s="30">
        <f t="shared" si="3"/>
        <v>65.291153102615965</v>
      </c>
      <c r="H33" s="30">
        <f t="shared" si="3"/>
        <v>143.18278344512524</v>
      </c>
      <c r="I33" s="29">
        <v>446836</v>
      </c>
      <c r="J33" s="29">
        <v>445317</v>
      </c>
      <c r="K33" s="30">
        <f t="shared" si="2"/>
        <v>65.380139469514546</v>
      </c>
      <c r="L33" s="30">
        <f t="shared" si="2"/>
        <v>69.542370940251558</v>
      </c>
    </row>
    <row r="34" spans="1:12" s="23" customFormat="1" ht="15.75">
      <c r="A34" s="27">
        <v>2</v>
      </c>
      <c r="B34" s="28" t="s">
        <v>36</v>
      </c>
      <c r="C34" s="29">
        <v>5615</v>
      </c>
      <c r="D34" s="29">
        <v>8806.9699999999993</v>
      </c>
      <c r="E34" s="29">
        <v>0</v>
      </c>
      <c r="F34" s="29">
        <v>0</v>
      </c>
      <c r="G34" s="30">
        <f t="shared" si="3"/>
        <v>0</v>
      </c>
      <c r="H34" s="30">
        <f t="shared" si="3"/>
        <v>0</v>
      </c>
      <c r="I34" s="29">
        <v>0</v>
      </c>
      <c r="J34" s="29">
        <v>0</v>
      </c>
      <c r="K34" s="30" t="e">
        <f t="shared" si="2"/>
        <v>#DIV/0!</v>
      </c>
      <c r="L34" s="30" t="e">
        <f t="shared" si="2"/>
        <v>#DIV/0!</v>
      </c>
    </row>
    <row r="35" spans="1:12" s="23" customFormat="1" ht="15.75">
      <c r="A35" s="27">
        <v>3</v>
      </c>
      <c r="B35" s="28" t="s">
        <v>37</v>
      </c>
      <c r="C35" s="29">
        <v>600</v>
      </c>
      <c r="D35" s="29">
        <v>488</v>
      </c>
      <c r="E35" s="29">
        <v>0</v>
      </c>
      <c r="F35" s="29">
        <v>0</v>
      </c>
      <c r="G35" s="30">
        <f t="shared" si="3"/>
        <v>0</v>
      </c>
      <c r="H35" s="30">
        <f t="shared" si="3"/>
        <v>0</v>
      </c>
      <c r="I35" s="29">
        <v>0</v>
      </c>
      <c r="J35" s="29">
        <v>0</v>
      </c>
      <c r="K35" s="30" t="e">
        <f t="shared" si="2"/>
        <v>#DIV/0!</v>
      </c>
      <c r="L35" s="30" t="e">
        <f t="shared" si="2"/>
        <v>#DIV/0!</v>
      </c>
    </row>
    <row r="36" spans="1:12" s="2" customFormat="1" ht="19.5">
      <c r="A36" s="16"/>
      <c r="B36" s="11" t="s">
        <v>33</v>
      </c>
      <c r="C36" s="12">
        <f>SUM(C33:C35)</f>
        <v>453660</v>
      </c>
      <c r="D36" s="12">
        <f>SUM(D33:D35)</f>
        <v>225580.75</v>
      </c>
      <c r="E36" s="12">
        <f>SUM(E33:E35)</f>
        <v>292142</v>
      </c>
      <c r="F36" s="12">
        <f>SUM(F33:F35)</f>
        <v>309684</v>
      </c>
      <c r="G36" s="13">
        <f t="shared" si="3"/>
        <v>64.396684741877181</v>
      </c>
      <c r="H36" s="13">
        <f t="shared" si="3"/>
        <v>137.28299068072076</v>
      </c>
      <c r="I36" s="12">
        <f>SUM(I33:I35)</f>
        <v>446836</v>
      </c>
      <c r="J36" s="12">
        <f>SUM(J33:J35)</f>
        <v>445317</v>
      </c>
      <c r="K36" s="30">
        <f t="shared" si="2"/>
        <v>65.380139469514546</v>
      </c>
      <c r="L36" s="30">
        <f t="shared" si="2"/>
        <v>69.542370940251558</v>
      </c>
    </row>
    <row r="37" spans="1:12" s="23" customFormat="1" ht="15.75">
      <c r="A37" s="27">
        <v>1</v>
      </c>
      <c r="B37" s="28" t="s">
        <v>38</v>
      </c>
      <c r="C37" s="29">
        <v>10923</v>
      </c>
      <c r="D37" s="29">
        <v>17489.79</v>
      </c>
      <c r="E37" s="29">
        <v>5219</v>
      </c>
      <c r="F37" s="29">
        <v>5372.11</v>
      </c>
      <c r="G37" s="30">
        <f t="shared" si="3"/>
        <v>47.779913943055938</v>
      </c>
      <c r="H37" s="30">
        <f t="shared" si="3"/>
        <v>30.715691840782533</v>
      </c>
      <c r="I37" s="29">
        <v>91092</v>
      </c>
      <c r="J37" s="29">
        <v>77391.19</v>
      </c>
      <c r="K37" s="30">
        <f t="shared" si="2"/>
        <v>5.7293725025249191</v>
      </c>
      <c r="L37" s="30">
        <f t="shared" si="2"/>
        <v>6.9415007057004807</v>
      </c>
    </row>
    <row r="38" spans="1:12" s="23" customFormat="1" ht="15.75">
      <c r="A38" s="27">
        <v>2</v>
      </c>
      <c r="B38" s="28" t="s">
        <v>39</v>
      </c>
      <c r="C38" s="29">
        <v>18054</v>
      </c>
      <c r="D38" s="29">
        <v>26868.799999999999</v>
      </c>
      <c r="E38" s="29">
        <v>15208</v>
      </c>
      <c r="F38" s="29">
        <v>27256.959999999999</v>
      </c>
      <c r="G38" s="30">
        <f t="shared" si="3"/>
        <v>84.236180347845362</v>
      </c>
      <c r="H38" s="30">
        <f t="shared" si="3"/>
        <v>101.44464955636276</v>
      </c>
      <c r="I38" s="29">
        <v>107805</v>
      </c>
      <c r="J38" s="29">
        <v>76056</v>
      </c>
      <c r="K38" s="30">
        <f t="shared" si="2"/>
        <v>14.106952367700941</v>
      </c>
      <c r="L38" s="30">
        <f t="shared" si="2"/>
        <v>35.838014094877458</v>
      </c>
    </row>
    <row r="39" spans="1:12" s="23" customFormat="1" ht="17.25" customHeight="1">
      <c r="A39" s="27">
        <v>3</v>
      </c>
      <c r="B39" s="28" t="s">
        <v>40</v>
      </c>
      <c r="C39" s="29">
        <v>19837</v>
      </c>
      <c r="D39" s="29">
        <v>22787.23</v>
      </c>
      <c r="E39" s="29">
        <v>66663</v>
      </c>
      <c r="F39" s="29">
        <v>106964.21</v>
      </c>
      <c r="G39" s="30">
        <f t="shared" si="3"/>
        <v>336.05383878610678</v>
      </c>
      <c r="H39" s="30">
        <f t="shared" si="3"/>
        <v>469.40417944611966</v>
      </c>
      <c r="I39" s="29">
        <v>111195</v>
      </c>
      <c r="J39" s="29">
        <v>130147.72</v>
      </c>
      <c r="K39" s="30">
        <f t="shared" si="2"/>
        <v>59.951436665317679</v>
      </c>
      <c r="L39" s="30">
        <f t="shared" si="2"/>
        <v>82.18677207714434</v>
      </c>
    </row>
    <row r="40" spans="1:12" s="24" customFormat="1" ht="19.5">
      <c r="A40" s="15"/>
      <c r="B40" s="11" t="s">
        <v>33</v>
      </c>
      <c r="C40" s="12">
        <f>SUM(C37:C39)</f>
        <v>48814</v>
      </c>
      <c r="D40" s="12">
        <f>SUM(D37:D39)</f>
        <v>67145.819999999992</v>
      </c>
      <c r="E40" s="12">
        <f>SUM(E37:E39)</f>
        <v>87090</v>
      </c>
      <c r="F40" s="12">
        <f>SUM(F37:F39)</f>
        <v>139593.28</v>
      </c>
      <c r="G40" s="13">
        <f t="shared" si="3"/>
        <v>178.41193100340067</v>
      </c>
      <c r="H40" s="13">
        <f t="shared" si="3"/>
        <v>207.89571115521417</v>
      </c>
      <c r="I40" s="12">
        <f>SUM(I37:I39)</f>
        <v>310092</v>
      </c>
      <c r="J40" s="12">
        <f>SUM(J37:J39)</f>
        <v>283594.91000000003</v>
      </c>
      <c r="K40" s="30">
        <f t="shared" si="2"/>
        <v>28.085213420533261</v>
      </c>
      <c r="L40" s="30">
        <f t="shared" si="2"/>
        <v>49.222773427068908</v>
      </c>
    </row>
    <row r="41" spans="1:12" s="23" customFormat="1" ht="15.75">
      <c r="A41" s="27">
        <v>1</v>
      </c>
      <c r="B41" s="28" t="s">
        <v>41</v>
      </c>
      <c r="C41" s="29">
        <v>8906</v>
      </c>
      <c r="D41" s="29">
        <v>35439.21</v>
      </c>
      <c r="E41" s="29">
        <v>39271</v>
      </c>
      <c r="F41" s="29">
        <v>101177.71</v>
      </c>
      <c r="G41" s="30">
        <f t="shared" si="3"/>
        <v>440.94992140130256</v>
      </c>
      <c r="H41" s="30">
        <f t="shared" si="3"/>
        <v>285.49651642911908</v>
      </c>
      <c r="I41" s="29">
        <v>65484</v>
      </c>
      <c r="J41" s="29">
        <v>119580.91</v>
      </c>
      <c r="K41" s="30">
        <f t="shared" si="2"/>
        <v>59.970374442611941</v>
      </c>
      <c r="L41" s="30">
        <f t="shared" si="2"/>
        <v>84.610252589648312</v>
      </c>
    </row>
    <row r="42" spans="1:12" s="23" customFormat="1" ht="15.75">
      <c r="A42" s="27">
        <v>2</v>
      </c>
      <c r="B42" s="28" t="s">
        <v>42</v>
      </c>
      <c r="C42" s="29">
        <v>94</v>
      </c>
      <c r="D42" s="29">
        <v>283.89999999999998</v>
      </c>
      <c r="E42" s="29">
        <v>0</v>
      </c>
      <c r="F42" s="29">
        <v>0</v>
      </c>
      <c r="G42" s="30">
        <f t="shared" si="3"/>
        <v>0</v>
      </c>
      <c r="H42" s="30">
        <f t="shared" si="3"/>
        <v>0</v>
      </c>
      <c r="I42" s="29">
        <v>0</v>
      </c>
      <c r="J42" s="29">
        <v>0</v>
      </c>
      <c r="K42" s="30" t="e">
        <f t="shared" si="2"/>
        <v>#DIV/0!</v>
      </c>
      <c r="L42" s="30" t="e">
        <f t="shared" si="2"/>
        <v>#DIV/0!</v>
      </c>
    </row>
    <row r="43" spans="1:12" s="23" customFormat="1" ht="15.75">
      <c r="A43" s="27">
        <v>3</v>
      </c>
      <c r="B43" s="28" t="s">
        <v>43</v>
      </c>
      <c r="C43" s="29">
        <v>4595</v>
      </c>
      <c r="D43" s="29">
        <v>198.23</v>
      </c>
      <c r="E43" s="29">
        <v>0</v>
      </c>
      <c r="F43" s="29">
        <v>0</v>
      </c>
      <c r="G43" s="30">
        <f t="shared" si="3"/>
        <v>0</v>
      </c>
      <c r="H43" s="30">
        <f t="shared" si="3"/>
        <v>0</v>
      </c>
      <c r="I43" s="29">
        <v>0</v>
      </c>
      <c r="J43" s="29">
        <v>0</v>
      </c>
      <c r="K43" s="30" t="e">
        <f t="shared" si="2"/>
        <v>#DIV/0!</v>
      </c>
      <c r="L43" s="30" t="e">
        <f t="shared" si="2"/>
        <v>#DIV/0!</v>
      </c>
    </row>
    <row r="44" spans="1:12" s="23" customFormat="1" ht="15.75">
      <c r="A44" s="27">
        <v>4</v>
      </c>
      <c r="B44" s="28" t="s">
        <v>44</v>
      </c>
      <c r="C44" s="29">
        <v>23185</v>
      </c>
      <c r="D44" s="29">
        <v>3903.19</v>
      </c>
      <c r="E44" s="29">
        <v>613</v>
      </c>
      <c r="F44" s="29">
        <v>2612</v>
      </c>
      <c r="G44" s="30">
        <f t="shared" si="3"/>
        <v>2.6439508302781971</v>
      </c>
      <c r="H44" s="30">
        <f t="shared" si="3"/>
        <v>66.919622155211499</v>
      </c>
      <c r="I44" s="29">
        <v>4829</v>
      </c>
      <c r="J44" s="29">
        <v>22528</v>
      </c>
      <c r="K44" s="30">
        <f t="shared" si="2"/>
        <v>12.694139573410643</v>
      </c>
      <c r="L44" s="30">
        <f t="shared" si="2"/>
        <v>11.594460227272728</v>
      </c>
    </row>
    <row r="45" spans="1:12" s="23" customFormat="1" ht="15.75">
      <c r="A45" s="27">
        <v>5</v>
      </c>
      <c r="B45" s="28" t="s">
        <v>45</v>
      </c>
      <c r="C45" s="29">
        <v>2702</v>
      </c>
      <c r="D45" s="29">
        <v>166.19</v>
      </c>
      <c r="E45" s="29">
        <v>0</v>
      </c>
      <c r="F45" s="29">
        <v>0</v>
      </c>
      <c r="G45" s="30">
        <f t="shared" si="3"/>
        <v>0</v>
      </c>
      <c r="H45" s="30">
        <f t="shared" si="3"/>
        <v>0</v>
      </c>
      <c r="I45" s="29">
        <v>0</v>
      </c>
      <c r="J45" s="29">
        <v>0</v>
      </c>
      <c r="K45" s="30" t="e">
        <f t="shared" si="2"/>
        <v>#DIV/0!</v>
      </c>
      <c r="L45" s="30" t="e">
        <f t="shared" si="2"/>
        <v>#DIV/0!</v>
      </c>
    </row>
    <row r="46" spans="1:12" s="23" customFormat="1" ht="15.75">
      <c r="A46" s="27">
        <v>6</v>
      </c>
      <c r="B46" s="28" t="s">
        <v>46</v>
      </c>
      <c r="C46" s="29">
        <v>121322</v>
      </c>
      <c r="D46" s="29">
        <v>3881</v>
      </c>
      <c r="E46" s="29">
        <v>2488</v>
      </c>
      <c r="F46" s="29">
        <v>4598.87</v>
      </c>
      <c r="G46" s="30">
        <f t="shared" si="3"/>
        <v>2.0507410032805264</v>
      </c>
      <c r="H46" s="30">
        <f t="shared" si="3"/>
        <v>118.49703684617366</v>
      </c>
      <c r="I46" s="29">
        <v>7248</v>
      </c>
      <c r="J46" s="29">
        <v>14520.07</v>
      </c>
      <c r="K46" s="30">
        <f t="shared" si="2"/>
        <v>34.326710816777037</v>
      </c>
      <c r="L46" s="30">
        <f t="shared" si="2"/>
        <v>31.672505711060623</v>
      </c>
    </row>
    <row r="47" spans="1:12" s="23" customFormat="1" ht="15.75">
      <c r="A47" s="27">
        <v>7</v>
      </c>
      <c r="B47" s="28" t="s">
        <v>47</v>
      </c>
      <c r="C47" s="29">
        <v>304165</v>
      </c>
      <c r="D47" s="29">
        <v>66933.960000000006</v>
      </c>
      <c r="E47" s="29">
        <v>23667</v>
      </c>
      <c r="F47" s="29">
        <v>13911.11</v>
      </c>
      <c r="G47" s="30">
        <f t="shared" si="3"/>
        <v>7.7809741423240677</v>
      </c>
      <c r="H47" s="30">
        <f t="shared" si="3"/>
        <v>20.783336291472967</v>
      </c>
      <c r="I47" s="29">
        <v>181608</v>
      </c>
      <c r="J47" s="29">
        <v>140012.10999999999</v>
      </c>
      <c r="K47" s="30">
        <f t="shared" si="2"/>
        <v>13.031914893617023</v>
      </c>
      <c r="L47" s="30">
        <f t="shared" si="2"/>
        <v>9.9356477093302882</v>
      </c>
    </row>
    <row r="48" spans="1:12" s="23" customFormat="1" ht="15.75">
      <c r="A48" s="27">
        <v>8</v>
      </c>
      <c r="B48" s="28" t="s">
        <v>48</v>
      </c>
      <c r="C48" s="29">
        <v>42660</v>
      </c>
      <c r="D48" s="29">
        <v>63770.01</v>
      </c>
      <c r="E48" s="29">
        <v>31640</v>
      </c>
      <c r="F48" s="29">
        <v>42237.41</v>
      </c>
      <c r="G48" s="30">
        <f t="shared" si="3"/>
        <v>74.167838724800745</v>
      </c>
      <c r="H48" s="30">
        <f t="shared" si="3"/>
        <v>66.233971109617201</v>
      </c>
      <c r="I48" s="29">
        <v>110878</v>
      </c>
      <c r="J48" s="29">
        <v>182264.04</v>
      </c>
      <c r="K48" s="30">
        <f t="shared" si="2"/>
        <v>28.53586825159184</v>
      </c>
      <c r="L48" s="30">
        <f t="shared" si="2"/>
        <v>23.17374837077023</v>
      </c>
    </row>
    <row r="49" spans="1:12" s="23" customFormat="1" ht="15.75">
      <c r="A49" s="27">
        <v>9</v>
      </c>
      <c r="B49" s="28" t="s">
        <v>49</v>
      </c>
      <c r="C49" s="29">
        <v>12827</v>
      </c>
      <c r="D49" s="29">
        <v>5368.08</v>
      </c>
      <c r="E49" s="29">
        <v>5448</v>
      </c>
      <c r="F49" s="29">
        <v>3803.62</v>
      </c>
      <c r="G49" s="30">
        <f t="shared" si="3"/>
        <v>42.47290870819365</v>
      </c>
      <c r="H49" s="30">
        <f t="shared" si="3"/>
        <v>70.856246553702633</v>
      </c>
      <c r="I49" s="29">
        <v>72437</v>
      </c>
      <c r="J49" s="29">
        <v>35306.85</v>
      </c>
      <c r="K49" s="30">
        <f t="shared" si="2"/>
        <v>7.5210182641467753</v>
      </c>
      <c r="L49" s="30">
        <f t="shared" si="2"/>
        <v>10.773036960249923</v>
      </c>
    </row>
    <row r="50" spans="1:12" s="23" customFormat="1" ht="15.75">
      <c r="A50" s="27">
        <v>10</v>
      </c>
      <c r="B50" s="28" t="s">
        <v>50</v>
      </c>
      <c r="C50" s="29">
        <v>654</v>
      </c>
      <c r="D50" s="29">
        <v>274.12</v>
      </c>
      <c r="E50" s="29">
        <v>0</v>
      </c>
      <c r="F50" s="29">
        <v>0</v>
      </c>
      <c r="G50" s="30">
        <f t="shared" si="3"/>
        <v>0</v>
      </c>
      <c r="H50" s="30">
        <f t="shared" si="3"/>
        <v>0</v>
      </c>
      <c r="I50" s="29">
        <v>13</v>
      </c>
      <c r="J50" s="29">
        <v>31.18</v>
      </c>
      <c r="K50" s="30">
        <f t="shared" si="2"/>
        <v>0</v>
      </c>
      <c r="L50" s="30">
        <f t="shared" si="2"/>
        <v>0</v>
      </c>
    </row>
    <row r="51" spans="1:12" s="23" customFormat="1" ht="15.75">
      <c r="A51" s="27">
        <v>11</v>
      </c>
      <c r="B51" s="28" t="s">
        <v>51</v>
      </c>
      <c r="C51" s="29">
        <v>209</v>
      </c>
      <c r="D51" s="29">
        <v>334.23</v>
      </c>
      <c r="E51" s="29">
        <v>120</v>
      </c>
      <c r="F51" s="29">
        <v>3595.65</v>
      </c>
      <c r="G51" s="30">
        <f t="shared" si="3"/>
        <v>57.41626794258373</v>
      </c>
      <c r="H51" s="30">
        <f t="shared" si="3"/>
        <v>1075.8010950543039</v>
      </c>
      <c r="I51" s="29">
        <v>0</v>
      </c>
      <c r="J51" s="29">
        <v>0</v>
      </c>
      <c r="K51" s="30" t="e">
        <f t="shared" si="2"/>
        <v>#DIV/0!</v>
      </c>
      <c r="L51" s="30" t="e">
        <f t="shared" si="2"/>
        <v>#DIV/0!</v>
      </c>
    </row>
    <row r="52" spans="1:12" s="23" customFormat="1" ht="15.75">
      <c r="A52" s="27">
        <v>12</v>
      </c>
      <c r="B52" s="28" t="s">
        <v>52</v>
      </c>
      <c r="C52" s="29">
        <v>4100</v>
      </c>
      <c r="D52" s="29">
        <v>1335.12</v>
      </c>
      <c r="E52" s="29">
        <v>28</v>
      </c>
      <c r="F52" s="29">
        <v>57</v>
      </c>
      <c r="G52" s="30">
        <f t="shared" si="3"/>
        <v>0.68292682926829273</v>
      </c>
      <c r="H52" s="30">
        <f t="shared" si="3"/>
        <v>4.2692791659176708</v>
      </c>
      <c r="I52" s="29">
        <v>529</v>
      </c>
      <c r="J52" s="29">
        <v>3646</v>
      </c>
      <c r="K52" s="30">
        <f t="shared" si="2"/>
        <v>5.2930056710775046</v>
      </c>
      <c r="L52" s="30">
        <f t="shared" si="2"/>
        <v>1.5633571036752607</v>
      </c>
    </row>
    <row r="53" spans="1:12" s="23" customFormat="1" ht="15.75">
      <c r="A53" s="27">
        <v>13</v>
      </c>
      <c r="B53" s="28" t="s">
        <v>53</v>
      </c>
      <c r="C53" s="29">
        <v>122705</v>
      </c>
      <c r="D53" s="29">
        <v>22402.44</v>
      </c>
      <c r="E53" s="29">
        <v>5575</v>
      </c>
      <c r="F53" s="29">
        <v>14536.32</v>
      </c>
      <c r="G53" s="30">
        <f t="shared" si="3"/>
        <v>4.5434171386659061</v>
      </c>
      <c r="H53" s="30">
        <f t="shared" si="3"/>
        <v>64.887217642363964</v>
      </c>
      <c r="I53" s="29">
        <v>47903</v>
      </c>
      <c r="J53" s="29">
        <v>143312.53</v>
      </c>
      <c r="K53" s="30">
        <f t="shared" si="2"/>
        <v>11.638101997787196</v>
      </c>
      <c r="L53" s="30">
        <f t="shared" si="2"/>
        <v>10.143090768127532</v>
      </c>
    </row>
    <row r="54" spans="1:12" s="23" customFormat="1" ht="15.75">
      <c r="A54" s="27">
        <v>14</v>
      </c>
      <c r="B54" s="28" t="s">
        <v>54</v>
      </c>
      <c r="C54" s="29">
        <v>2105</v>
      </c>
      <c r="D54" s="29">
        <v>401.23</v>
      </c>
      <c r="E54" s="29">
        <v>0</v>
      </c>
      <c r="F54" s="29">
        <v>0</v>
      </c>
      <c r="G54" s="30">
        <f t="shared" si="3"/>
        <v>0</v>
      </c>
      <c r="H54" s="30">
        <f t="shared" si="3"/>
        <v>0</v>
      </c>
      <c r="I54" s="29">
        <v>0</v>
      </c>
      <c r="J54" s="29">
        <v>0</v>
      </c>
      <c r="K54" s="30" t="e">
        <f t="shared" si="2"/>
        <v>#DIV/0!</v>
      </c>
      <c r="L54" s="30" t="e">
        <f t="shared" si="2"/>
        <v>#DIV/0!</v>
      </c>
    </row>
    <row r="55" spans="1:12" s="23" customFormat="1" ht="15.75">
      <c r="A55" s="27">
        <v>15</v>
      </c>
      <c r="B55" s="28" t="s">
        <v>55</v>
      </c>
      <c r="C55" s="29">
        <v>53486</v>
      </c>
      <c r="D55" s="29">
        <v>9119.02</v>
      </c>
      <c r="E55" s="29">
        <v>9399</v>
      </c>
      <c r="F55" s="29">
        <v>5921.85</v>
      </c>
      <c r="G55" s="30">
        <f t="shared" si="3"/>
        <v>17.572822794750028</v>
      </c>
      <c r="H55" s="30">
        <f t="shared" si="3"/>
        <v>64.93954394222186</v>
      </c>
      <c r="I55" s="29">
        <v>132520</v>
      </c>
      <c r="J55" s="29">
        <v>33478.6</v>
      </c>
      <c r="K55" s="30">
        <f t="shared" si="2"/>
        <v>7.0925143374584971</v>
      </c>
      <c r="L55" s="30">
        <f t="shared" si="2"/>
        <v>17.68846367530303</v>
      </c>
    </row>
    <row r="56" spans="1:12" s="23" customFormat="1" ht="15.75">
      <c r="A56" s="27">
        <v>16</v>
      </c>
      <c r="B56" s="28" t="s">
        <v>56</v>
      </c>
      <c r="C56" s="29">
        <v>283</v>
      </c>
      <c r="D56" s="29">
        <v>1188.23</v>
      </c>
      <c r="E56" s="29">
        <v>0</v>
      </c>
      <c r="F56" s="29">
        <v>0</v>
      </c>
      <c r="G56" s="30">
        <f t="shared" si="3"/>
        <v>0</v>
      </c>
      <c r="H56" s="30">
        <f t="shared" si="3"/>
        <v>0</v>
      </c>
      <c r="I56" s="29">
        <v>0</v>
      </c>
      <c r="J56" s="29">
        <v>0</v>
      </c>
      <c r="K56" s="30" t="e">
        <f t="shared" si="2"/>
        <v>#DIV/0!</v>
      </c>
      <c r="L56" s="30" t="e">
        <f t="shared" si="2"/>
        <v>#DIV/0!</v>
      </c>
    </row>
    <row r="57" spans="1:12" s="23" customFormat="1" ht="15.75">
      <c r="A57" s="27">
        <v>17</v>
      </c>
      <c r="B57" s="28" t="s">
        <v>57</v>
      </c>
      <c r="C57" s="29">
        <v>4959</v>
      </c>
      <c r="D57" s="29">
        <v>871.75</v>
      </c>
      <c r="E57" s="29">
        <v>0</v>
      </c>
      <c r="F57" s="29">
        <v>0</v>
      </c>
      <c r="G57" s="30">
        <f t="shared" si="3"/>
        <v>0</v>
      </c>
      <c r="H57" s="30">
        <f t="shared" si="3"/>
        <v>0</v>
      </c>
      <c r="I57" s="29">
        <v>0</v>
      </c>
      <c r="J57" s="29">
        <v>0</v>
      </c>
      <c r="K57" s="30" t="e">
        <f t="shared" si="2"/>
        <v>#DIV/0!</v>
      </c>
      <c r="L57" s="30" t="e">
        <f t="shared" si="2"/>
        <v>#DIV/0!</v>
      </c>
    </row>
    <row r="58" spans="1:12" s="23" customFormat="1" ht="15.75">
      <c r="A58" s="27">
        <v>18</v>
      </c>
      <c r="B58" s="28" t="s">
        <v>58</v>
      </c>
      <c r="C58" s="29">
        <v>20162</v>
      </c>
      <c r="D58" s="29">
        <v>12765.64</v>
      </c>
      <c r="E58" s="29">
        <v>0</v>
      </c>
      <c r="F58" s="29">
        <v>0</v>
      </c>
      <c r="G58" s="30">
        <f>(E58/C58)*100</f>
        <v>0</v>
      </c>
      <c r="H58" s="30">
        <f>(F58/D58)*100</f>
        <v>0</v>
      </c>
      <c r="I58" s="29">
        <v>78404</v>
      </c>
      <c r="J58" s="29">
        <v>67995.839999999997</v>
      </c>
      <c r="K58" s="30">
        <f t="shared" si="2"/>
        <v>0</v>
      </c>
      <c r="L58" s="30">
        <f t="shared" si="2"/>
        <v>0</v>
      </c>
    </row>
    <row r="59" spans="1:12" s="23" customFormat="1" ht="15.75">
      <c r="A59" s="27">
        <v>19</v>
      </c>
      <c r="B59" s="28" t="s">
        <v>59</v>
      </c>
      <c r="C59" s="29">
        <v>133</v>
      </c>
      <c r="D59" s="29">
        <v>1078.4000000000001</v>
      </c>
      <c r="E59" s="29">
        <v>33866</v>
      </c>
      <c r="F59" s="29">
        <v>15738.39</v>
      </c>
      <c r="G59" s="30">
        <f t="shared" si="3"/>
        <v>25463.15789473684</v>
      </c>
      <c r="H59" s="30">
        <f t="shared" si="3"/>
        <v>1459.4204376854598</v>
      </c>
      <c r="I59" s="29">
        <v>0</v>
      </c>
      <c r="J59" s="29">
        <v>0</v>
      </c>
      <c r="K59" s="30" t="e">
        <f t="shared" si="2"/>
        <v>#DIV/0!</v>
      </c>
      <c r="L59" s="30" t="e">
        <f t="shared" si="2"/>
        <v>#DIV/0!</v>
      </c>
    </row>
    <row r="60" spans="1:12" s="2" customFormat="1" ht="19.5">
      <c r="A60" s="16"/>
      <c r="B60" s="11" t="s">
        <v>33</v>
      </c>
      <c r="C60" s="25">
        <f>SUM(C41:C59)</f>
        <v>729252</v>
      </c>
      <c r="D60" s="25">
        <f>SUM(D41:D59)</f>
        <v>229713.95000000004</v>
      </c>
      <c r="E60" s="25">
        <f>SUM(E41:E59)</f>
        <v>152115</v>
      </c>
      <c r="F60" s="25">
        <f>SUM(F41:F59)</f>
        <v>208189.93</v>
      </c>
      <c r="G60" s="13">
        <f t="shared" si="3"/>
        <v>20.85904461009363</v>
      </c>
      <c r="H60" s="13">
        <f t="shared" si="3"/>
        <v>90.630077102413651</v>
      </c>
      <c r="I60" s="25">
        <f>SUM(I41:I59)</f>
        <v>701853</v>
      </c>
      <c r="J60" s="25">
        <f>SUM(J41:J59)</f>
        <v>762676.12999999989</v>
      </c>
      <c r="K60" s="30">
        <f t="shared" si="2"/>
        <v>21.673341853636018</v>
      </c>
      <c r="L60" s="30">
        <f t="shared" si="2"/>
        <v>27.29729197110181</v>
      </c>
    </row>
    <row r="61" spans="1:12" s="2" customFormat="1" ht="19.5">
      <c r="A61" s="16">
        <v>1</v>
      </c>
      <c r="B61" s="28" t="s">
        <v>60</v>
      </c>
      <c r="C61" s="25">
        <v>0</v>
      </c>
      <c r="D61" s="25">
        <v>0</v>
      </c>
      <c r="E61" s="25">
        <v>7661</v>
      </c>
      <c r="F61" s="25">
        <v>1649</v>
      </c>
      <c r="G61" s="30" t="e">
        <f t="shared" si="3"/>
        <v>#DIV/0!</v>
      </c>
      <c r="H61" s="30" t="e">
        <f t="shared" si="3"/>
        <v>#DIV/0!</v>
      </c>
      <c r="I61" s="25">
        <v>0</v>
      </c>
      <c r="J61" s="25">
        <v>0</v>
      </c>
      <c r="K61" s="30" t="e">
        <f t="shared" si="2"/>
        <v>#DIV/0!</v>
      </c>
      <c r="L61" s="30" t="e">
        <f t="shared" si="2"/>
        <v>#DIV/0!</v>
      </c>
    </row>
    <row r="62" spans="1:12" s="2" customFormat="1" ht="19.5">
      <c r="A62" s="16">
        <v>2</v>
      </c>
      <c r="B62" s="28" t="s">
        <v>61</v>
      </c>
      <c r="C62" s="25">
        <v>0</v>
      </c>
      <c r="D62" s="25">
        <v>0</v>
      </c>
      <c r="E62" s="25">
        <v>7402</v>
      </c>
      <c r="F62" s="25">
        <v>2438.64</v>
      </c>
      <c r="G62" s="30" t="e">
        <f t="shared" ref="G62:G65" si="4">(E62/C62)*100</f>
        <v>#DIV/0!</v>
      </c>
      <c r="H62" s="30" t="e">
        <f t="shared" ref="H62:H65" si="5">(F62/D62)*100</f>
        <v>#DIV/0!</v>
      </c>
      <c r="I62" s="25">
        <v>42568</v>
      </c>
      <c r="J62" s="25">
        <v>10427.280000000001</v>
      </c>
      <c r="K62" s="30">
        <f t="shared" ref="K62:K64" si="6">E62/I62*100</f>
        <v>17.388648750234921</v>
      </c>
      <c r="L62" s="30">
        <f t="shared" ref="L62:L64" si="7">F62/J62*100</f>
        <v>23.387115335926527</v>
      </c>
    </row>
    <row r="63" spans="1:12" s="2" customFormat="1" ht="19.5">
      <c r="A63" s="16">
        <v>3</v>
      </c>
      <c r="B63" s="28" t="s">
        <v>62</v>
      </c>
      <c r="C63" s="25">
        <v>0</v>
      </c>
      <c r="D63" s="25">
        <v>0</v>
      </c>
      <c r="E63" s="25">
        <v>338605</v>
      </c>
      <c r="F63" s="25">
        <v>63981.7</v>
      </c>
      <c r="G63" s="30" t="e">
        <f t="shared" si="4"/>
        <v>#DIV/0!</v>
      </c>
      <c r="H63" s="30" t="e">
        <f t="shared" si="5"/>
        <v>#DIV/0!</v>
      </c>
      <c r="I63" s="25">
        <v>338605</v>
      </c>
      <c r="J63" s="25">
        <v>63981.7</v>
      </c>
      <c r="K63" s="30">
        <f t="shared" si="6"/>
        <v>100</v>
      </c>
      <c r="L63" s="30">
        <f t="shared" si="7"/>
        <v>100</v>
      </c>
    </row>
    <row r="64" spans="1:12" s="2" customFormat="1" ht="19.5">
      <c r="A64" s="16">
        <v>4</v>
      </c>
      <c r="B64" s="28" t="s">
        <v>63</v>
      </c>
      <c r="C64" s="25">
        <v>0</v>
      </c>
      <c r="D64" s="25">
        <v>0</v>
      </c>
      <c r="E64" s="25">
        <v>772</v>
      </c>
      <c r="F64" s="25">
        <v>3040.08</v>
      </c>
      <c r="G64" s="30" t="e">
        <f t="shared" si="4"/>
        <v>#DIV/0!</v>
      </c>
      <c r="H64" s="30" t="e">
        <f t="shared" si="5"/>
        <v>#DIV/0!</v>
      </c>
      <c r="I64" s="25">
        <v>772</v>
      </c>
      <c r="J64" s="25">
        <v>3040.08</v>
      </c>
      <c r="K64" s="30">
        <f t="shared" si="6"/>
        <v>100</v>
      </c>
      <c r="L64" s="30">
        <f t="shared" si="7"/>
        <v>100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354440</v>
      </c>
      <c r="F65" s="25">
        <f>SUM(F61:F64)</f>
        <v>71109.42</v>
      </c>
      <c r="G65" s="13" t="e">
        <f t="shared" si="4"/>
        <v>#DIV/0!</v>
      </c>
      <c r="H65" s="13" t="e">
        <f t="shared" si="5"/>
        <v>#DIV/0!</v>
      </c>
      <c r="I65" s="25">
        <f>SUM(I61:I64)</f>
        <v>381945</v>
      </c>
      <c r="J65" s="25">
        <f>SUM(J61:J64)</f>
        <v>77449.06</v>
      </c>
      <c r="K65" s="30">
        <f t="shared" si="2"/>
        <v>92.798701383707083</v>
      </c>
      <c r="L65" s="30">
        <f t="shared" si="2"/>
        <v>91.814439064851143</v>
      </c>
    </row>
    <row r="66" spans="1:12" s="19" customFormat="1" ht="22.5">
      <c r="A66" s="79" t="s">
        <v>64</v>
      </c>
      <c r="B66" s="80"/>
      <c r="C66" s="17">
        <f>C65+C60+C40+C36+C32+C30</f>
        <v>4924388</v>
      </c>
      <c r="D66" s="17">
        <f t="shared" ref="D66:F66" si="8">D65+D60+D40+D36+D32+D30</f>
        <v>1315038.42</v>
      </c>
      <c r="E66" s="17">
        <f t="shared" si="8"/>
        <v>2019715</v>
      </c>
      <c r="F66" s="17">
        <f t="shared" si="8"/>
        <v>985196.37297000003</v>
      </c>
      <c r="G66" s="18">
        <f>(E66/C66)*100</f>
        <v>41.014538253281422</v>
      </c>
      <c r="H66" s="18">
        <f>(F66/D66)*100</f>
        <v>74.917687421634426</v>
      </c>
      <c r="I66" s="17">
        <f>I65+I60+I40+I36+I32+I30</f>
        <v>3247114</v>
      </c>
      <c r="J66" s="17">
        <f>J65+J60+J40+J36+J32+J30</f>
        <v>4513071.6100000003</v>
      </c>
      <c r="K66" s="30">
        <f t="shared" si="2"/>
        <v>62.200310799066493</v>
      </c>
      <c r="L66" s="30">
        <f t="shared" si="2"/>
        <v>21.829841360970558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51" workbookViewId="0">
      <selection activeCell="H65" sqref="H65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84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">
        <v>70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101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>
      <c r="A7" s="82" t="s">
        <v>87</v>
      </c>
      <c r="B7" s="84" t="s">
        <v>6</v>
      </c>
      <c r="C7" s="84" t="str">
        <f>ACP!C7</f>
        <v>Target 2018-19</v>
      </c>
      <c r="D7" s="85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85"/>
      <c r="D8" s="85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9" t="s">
        <v>13</v>
      </c>
      <c r="C10" s="29">
        <f>SUM(TERM!C10+'Agri. Infrastructure  '!C10+'Ancillary Activities    '!C10)</f>
        <v>1446</v>
      </c>
      <c r="D10" s="29">
        <f>SUM(TERM!D10+'Agri. Infrastructure  '!D10+'Ancillary Activities    '!D10)</f>
        <v>4332.82</v>
      </c>
      <c r="E10" s="29">
        <f>SUM(TERM!E10+'Agri. Infrastructure  '!E10+'Ancillary Activities    '!E10)</f>
        <v>99</v>
      </c>
      <c r="F10" s="29">
        <f>SUM(TERM!F10+'Agri. Infrastructure  '!F10+'Ancillary Activities    '!F10)</f>
        <v>433.08000000000004</v>
      </c>
      <c r="G10" s="30">
        <f>(E10/C10)*100</f>
        <v>6.8464730290456437</v>
      </c>
      <c r="H10" s="30">
        <f>(F10/D10)*100</f>
        <v>9.9953379092600212</v>
      </c>
      <c r="I10" s="29">
        <f>SUM(TERM!I10+'Agri. Infrastructure  '!I10+'Ancillary Activities    '!I10)</f>
        <v>1399</v>
      </c>
      <c r="J10" s="29">
        <f>SUM(TERM!J10+'Agri. Infrastructure  '!J10+'Ancillary Activities    '!J10)</f>
        <v>15666.14</v>
      </c>
      <c r="K10" s="30">
        <f>E10/I10*100</f>
        <v>7.0764832022873483</v>
      </c>
      <c r="L10" s="30">
        <f>F10/J10*100</f>
        <v>2.7644333575469138</v>
      </c>
    </row>
    <row r="11" spans="1:12" ht="15.75">
      <c r="A11" s="27">
        <v>2</v>
      </c>
      <c r="B11" s="29" t="s">
        <v>14</v>
      </c>
      <c r="C11" s="29">
        <f>SUM(TERM!C11+'Agri. Infrastructure  '!C11+'Ancillary Activities    '!C11)</f>
        <v>696</v>
      </c>
      <c r="D11" s="29">
        <f>SUM(TERM!D11+'Agri. Infrastructure  '!D11+'Ancillary Activities    '!D11)</f>
        <v>3150.42</v>
      </c>
      <c r="E11" s="29">
        <f>SUM(TERM!E11+'Agri. Infrastructure  '!E11+'Ancillary Activities    '!E11)</f>
        <v>16</v>
      </c>
      <c r="F11" s="29">
        <f>SUM(TERM!F11+'Agri. Infrastructure  '!F11+'Ancillary Activities    '!F11)</f>
        <v>910.84</v>
      </c>
      <c r="G11" s="30">
        <f t="shared" ref="G11:H61" si="0">(E11/C11)*100</f>
        <v>2.2988505747126435</v>
      </c>
      <c r="H11" s="30">
        <f t="shared" si="0"/>
        <v>28.911700662133939</v>
      </c>
      <c r="I11" s="29">
        <f>SUM(TERM!I11+'Agri. Infrastructure  '!I11+'Ancillary Activities    '!I11)</f>
        <v>343</v>
      </c>
      <c r="J11" s="29">
        <f>SUM(TERM!J11+'Agri. Infrastructure  '!J11+'Ancillary Activities    '!J11)</f>
        <v>6044.42</v>
      </c>
      <c r="K11" s="30">
        <f t="shared" ref="K11:L66" si="1">E11/I11*100</f>
        <v>4.6647230320699711</v>
      </c>
      <c r="L11" s="30">
        <f t="shared" si="1"/>
        <v>15.069105058880753</v>
      </c>
    </row>
    <row r="12" spans="1:12" ht="15.75">
      <c r="A12" s="27">
        <v>3</v>
      </c>
      <c r="B12" s="29" t="s">
        <v>15</v>
      </c>
      <c r="C12" s="29">
        <f>SUM(TERM!C12+'Agri. Infrastructure  '!C12+'Ancillary Activities    '!C12)</f>
        <v>143705</v>
      </c>
      <c r="D12" s="29">
        <f>SUM(TERM!D12+'Agri. Infrastructure  '!D12+'Ancillary Activities    '!D12)</f>
        <v>371278.44</v>
      </c>
      <c r="E12" s="29">
        <f>SUM(TERM!E12+'Agri. Infrastructure  '!E12+'Ancillary Activities    '!E12)</f>
        <v>7425</v>
      </c>
      <c r="F12" s="29">
        <f>SUM(TERM!F12+'Agri. Infrastructure  '!F12+'Ancillary Activities    '!F12)</f>
        <v>27911.039999999997</v>
      </c>
      <c r="G12" s="30">
        <f t="shared" si="0"/>
        <v>5.1668348352527742</v>
      </c>
      <c r="H12" s="30">
        <f t="shared" si="0"/>
        <v>7.5175493626831651</v>
      </c>
      <c r="I12" s="29">
        <f>SUM(TERM!I12+'Agri. Infrastructure  '!I12+'Ancillary Activities    '!I12)</f>
        <v>113145</v>
      </c>
      <c r="J12" s="29">
        <f>SUM(TERM!J12+'Agri. Infrastructure  '!J12+'Ancillary Activities    '!J12)</f>
        <v>566914.82000000007</v>
      </c>
      <c r="K12" s="30">
        <f t="shared" si="1"/>
        <v>6.5623757125812006</v>
      </c>
      <c r="L12" s="30">
        <f t="shared" si="1"/>
        <v>4.9233216376315569</v>
      </c>
    </row>
    <row r="13" spans="1:12" ht="15.75">
      <c r="A13" s="27">
        <v>4</v>
      </c>
      <c r="B13" s="29" t="s">
        <v>16</v>
      </c>
      <c r="C13" s="29">
        <f>SUM(TERM!C13+'Agri. Infrastructure  '!C13+'Ancillary Activities    '!C13)</f>
        <v>41775</v>
      </c>
      <c r="D13" s="29">
        <f>SUM(TERM!D13+'Agri. Infrastructure  '!D13+'Ancillary Activities    '!D13)</f>
        <v>123441.71</v>
      </c>
      <c r="E13" s="29">
        <f>SUM(TERM!E13+'Agri. Infrastructure  '!E13+'Ancillary Activities    '!E13)</f>
        <v>4950</v>
      </c>
      <c r="F13" s="29">
        <f>SUM(TERM!F13+'Agri. Infrastructure  '!F13+'Ancillary Activities    '!F13)</f>
        <v>54422.25</v>
      </c>
      <c r="G13" s="30">
        <f t="shared" si="0"/>
        <v>11.8491921005386</v>
      </c>
      <c r="H13" s="30">
        <f t="shared" si="0"/>
        <v>44.087407732767147</v>
      </c>
      <c r="I13" s="29">
        <f>SUM(TERM!I13+'Agri. Infrastructure  '!I13+'Ancillary Activities    '!I13)</f>
        <v>40991</v>
      </c>
      <c r="J13" s="29">
        <f>SUM(TERM!J13+'Agri. Infrastructure  '!J13+'Ancillary Activities    '!J13)</f>
        <v>152959.71</v>
      </c>
      <c r="K13" s="30">
        <f t="shared" si="1"/>
        <v>12.075821521797469</v>
      </c>
      <c r="L13" s="30">
        <f t="shared" si="1"/>
        <v>35.579467298937736</v>
      </c>
    </row>
    <row r="14" spans="1:12" ht="15.75">
      <c r="A14" s="27">
        <v>5</v>
      </c>
      <c r="B14" s="29" t="s">
        <v>17</v>
      </c>
      <c r="C14" s="29">
        <f>SUM(TERM!C14+'Agri. Infrastructure  '!C14+'Ancillary Activities    '!C14)</f>
        <v>3616</v>
      </c>
      <c r="D14" s="29">
        <f>SUM(TERM!D14+'Agri. Infrastructure  '!D14+'Ancillary Activities    '!D14)</f>
        <v>9677.4</v>
      </c>
      <c r="E14" s="29">
        <f>SUM(TERM!E14+'Agri. Infrastructure  '!E14+'Ancillary Activities    '!E14)</f>
        <v>476</v>
      </c>
      <c r="F14" s="29">
        <f>SUM(TERM!F14+'Agri. Infrastructure  '!F14+'Ancillary Activities    '!F14)</f>
        <v>1800.77</v>
      </c>
      <c r="G14" s="30">
        <f t="shared" si="0"/>
        <v>13.163716814159294</v>
      </c>
      <c r="H14" s="30">
        <f t="shared" si="0"/>
        <v>18.607993882654434</v>
      </c>
      <c r="I14" s="29">
        <f>SUM(TERM!I14+'Agri. Infrastructure  '!I14+'Ancillary Activities    '!I14)</f>
        <v>1379</v>
      </c>
      <c r="J14" s="29">
        <f>SUM(TERM!J14+'Agri. Infrastructure  '!J14+'Ancillary Activities    '!J14)</f>
        <v>4565.29</v>
      </c>
      <c r="K14" s="30">
        <f t="shared" si="1"/>
        <v>34.517766497461928</v>
      </c>
      <c r="L14" s="30">
        <f t="shared" si="1"/>
        <v>39.444810734914974</v>
      </c>
    </row>
    <row r="15" spans="1:12" ht="15.75">
      <c r="A15" s="27">
        <v>6</v>
      </c>
      <c r="B15" s="29" t="s">
        <v>18</v>
      </c>
      <c r="C15" s="29">
        <f>SUM(TERM!C15+'Agri. Infrastructure  '!C15+'Ancillary Activities    '!C15)</f>
        <v>5494</v>
      </c>
      <c r="D15" s="29">
        <f>SUM(TERM!D15+'Agri. Infrastructure  '!D15+'Ancillary Activities    '!D15)</f>
        <v>16794.25</v>
      </c>
      <c r="E15" s="29">
        <f>SUM(TERM!E15+'Agri. Infrastructure  '!E15+'Ancillary Activities    '!E15)</f>
        <v>317</v>
      </c>
      <c r="F15" s="29">
        <f>SUM(TERM!F15+'Agri. Infrastructure  '!F15+'Ancillary Activities    '!F15)</f>
        <v>2606.17</v>
      </c>
      <c r="G15" s="30">
        <f t="shared" si="0"/>
        <v>5.7699308336366943</v>
      </c>
      <c r="H15" s="30">
        <f t="shared" si="0"/>
        <v>15.518227964928474</v>
      </c>
      <c r="I15" s="29">
        <f>SUM(TERM!I15+'Agri. Infrastructure  '!I15+'Ancillary Activities    '!I15)</f>
        <v>2927</v>
      </c>
      <c r="J15" s="29">
        <f>SUM(TERM!J15+'Agri. Infrastructure  '!J15+'Ancillary Activities    '!J15)</f>
        <v>13165.71</v>
      </c>
      <c r="K15" s="30">
        <f t="shared" si="1"/>
        <v>10.830201571574992</v>
      </c>
      <c r="L15" s="30">
        <f t="shared" si="1"/>
        <v>19.795134481923117</v>
      </c>
    </row>
    <row r="16" spans="1:12" ht="15.75">
      <c r="A16" s="27">
        <v>7</v>
      </c>
      <c r="B16" s="29" t="s">
        <v>19</v>
      </c>
      <c r="C16" s="29">
        <f>SUM(TERM!C16+'Agri. Infrastructure  '!C16+'Ancillary Activities    '!C16)</f>
        <v>30278</v>
      </c>
      <c r="D16" s="29">
        <f>SUM(TERM!D16+'Agri. Infrastructure  '!D16+'Ancillary Activities    '!D16)</f>
        <v>67942.490000000005</v>
      </c>
      <c r="E16" s="29">
        <f>SUM(TERM!E16+'Agri. Infrastructure  '!E16+'Ancillary Activities    '!E16)</f>
        <v>4230</v>
      </c>
      <c r="F16" s="29">
        <f>SUM(TERM!F16+'Agri. Infrastructure  '!F16+'Ancillary Activities    '!F16)</f>
        <v>42763.130000000005</v>
      </c>
      <c r="G16" s="30">
        <f t="shared" si="0"/>
        <v>13.970539665763921</v>
      </c>
      <c r="H16" s="30">
        <f t="shared" si="0"/>
        <v>62.940186619595487</v>
      </c>
      <c r="I16" s="29">
        <f>SUM(TERM!I16+'Agri. Infrastructure  '!I16+'Ancillary Activities    '!I16)</f>
        <v>60376</v>
      </c>
      <c r="J16" s="29">
        <f>SUM(TERM!J16+'Agri. Infrastructure  '!J16+'Ancillary Activities    '!J16)</f>
        <v>120918.88</v>
      </c>
      <c r="K16" s="30">
        <f t="shared" si="1"/>
        <v>7.0060951371405862</v>
      </c>
      <c r="L16" s="30">
        <f t="shared" si="1"/>
        <v>35.365139008895888</v>
      </c>
    </row>
    <row r="17" spans="1:12" ht="15.75">
      <c r="A17" s="27">
        <v>8</v>
      </c>
      <c r="B17" s="29" t="s">
        <v>20</v>
      </c>
      <c r="C17" s="29">
        <f>SUM(TERM!C17+'Agri. Infrastructure  '!C17+'Ancillary Activities    '!C17)</f>
        <v>11460</v>
      </c>
      <c r="D17" s="29">
        <f>SUM(TERM!D17+'Agri. Infrastructure  '!D17+'Ancillary Activities    '!D17)</f>
        <v>29155.91</v>
      </c>
      <c r="E17" s="29">
        <f>SUM(TERM!E17+'Agri. Infrastructure  '!E17+'Ancillary Activities    '!E17)</f>
        <v>1541</v>
      </c>
      <c r="F17" s="29">
        <f>SUM(TERM!F17+'Agri. Infrastructure  '!F17+'Ancillary Activities    '!F17)</f>
        <v>2730</v>
      </c>
      <c r="G17" s="30">
        <f t="shared" si="0"/>
        <v>13.446771378708553</v>
      </c>
      <c r="H17" s="30">
        <f t="shared" si="0"/>
        <v>9.3634532415554865</v>
      </c>
      <c r="I17" s="29">
        <f>SUM(TERM!I17+'Agri. Infrastructure  '!I17+'Ancillary Activities    '!I17)</f>
        <v>12899</v>
      </c>
      <c r="J17" s="29">
        <f>SUM(TERM!J17+'Agri. Infrastructure  '!J17+'Ancillary Activities    '!J17)</f>
        <v>80460</v>
      </c>
      <c r="K17" s="30">
        <f t="shared" si="1"/>
        <v>11.946662531979223</v>
      </c>
      <c r="L17" s="30">
        <f t="shared" si="1"/>
        <v>3.3929903057419839</v>
      </c>
    </row>
    <row r="18" spans="1:12" ht="15.75">
      <c r="A18" s="27">
        <v>9</v>
      </c>
      <c r="B18" s="29" t="s">
        <v>21</v>
      </c>
      <c r="C18" s="29">
        <f>SUM(TERM!C18+'Agri. Infrastructure  '!C18+'Ancillary Activities    '!C18)</f>
        <v>86662</v>
      </c>
      <c r="D18" s="29">
        <f>SUM(TERM!D18+'Agri. Infrastructure  '!D18+'Ancillary Activities    '!D18)</f>
        <v>229835.07</v>
      </c>
      <c r="E18" s="29">
        <f>SUM(TERM!E18+'Agri. Infrastructure  '!E18+'Ancillary Activities    '!E18)</f>
        <v>2211</v>
      </c>
      <c r="F18" s="29">
        <f>SUM(TERM!F18+'Agri. Infrastructure  '!F18+'Ancillary Activities    '!F18)</f>
        <v>20693.310000000001</v>
      </c>
      <c r="G18" s="30">
        <f t="shared" si="0"/>
        <v>2.5512912233735663</v>
      </c>
      <c r="H18" s="30">
        <f t="shared" si="0"/>
        <v>9.003547630916378</v>
      </c>
      <c r="I18" s="29">
        <f>SUM(TERM!I18+'Agri. Infrastructure  '!I18+'Ancillary Activities    '!I18)</f>
        <v>53661</v>
      </c>
      <c r="J18" s="29">
        <f>SUM(TERM!J18+'Agri. Infrastructure  '!J18+'Ancillary Activities    '!J18)</f>
        <v>239427.3</v>
      </c>
      <c r="K18" s="30">
        <f t="shared" si="1"/>
        <v>4.1203108402750601</v>
      </c>
      <c r="L18" s="30">
        <f t="shared" si="1"/>
        <v>8.642836468523015</v>
      </c>
    </row>
    <row r="19" spans="1:12" ht="15.75">
      <c r="A19" s="27">
        <v>10</v>
      </c>
      <c r="B19" s="29" t="s">
        <v>22</v>
      </c>
      <c r="C19" s="29">
        <f>SUM(TERM!C19+'Agri. Infrastructure  '!C19+'Ancillary Activities    '!C19)</f>
        <v>13763</v>
      </c>
      <c r="D19" s="29">
        <f>SUM(TERM!D19+'Agri. Infrastructure  '!D19+'Ancillary Activities    '!D19)</f>
        <v>26093.82</v>
      </c>
      <c r="E19" s="29">
        <f>SUM(TERM!E19+'Agri. Infrastructure  '!E19+'Ancillary Activities    '!E19)</f>
        <v>6086</v>
      </c>
      <c r="F19" s="29">
        <f>SUM(TERM!F19+'Agri. Infrastructure  '!F19+'Ancillary Activities    '!F19)</f>
        <v>33726.379999999997</v>
      </c>
      <c r="G19" s="30">
        <f t="shared" si="0"/>
        <v>44.22001017220083</v>
      </c>
      <c r="H19" s="30">
        <f t="shared" si="0"/>
        <v>129.25045087304196</v>
      </c>
      <c r="I19" s="29">
        <f>SUM(TERM!I19+'Agri. Infrastructure  '!I19+'Ancillary Activities    '!I19)</f>
        <v>12157</v>
      </c>
      <c r="J19" s="29">
        <f>SUM(TERM!J19+'Agri. Infrastructure  '!J19+'Ancillary Activities    '!J19)</f>
        <v>48325.39</v>
      </c>
      <c r="K19" s="30">
        <f t="shared" si="1"/>
        <v>50.0616928518549</v>
      </c>
      <c r="L19" s="30">
        <f t="shared" si="1"/>
        <v>69.790186897612202</v>
      </c>
    </row>
    <row r="20" spans="1:12" ht="15.75">
      <c r="A20" s="27">
        <v>11</v>
      </c>
      <c r="B20" s="29" t="s">
        <v>23</v>
      </c>
      <c r="C20" s="29">
        <f>SUM(TERM!C20+'Agri. Infrastructure  '!C20+'Ancillary Activities    '!C20)</f>
        <v>3125</v>
      </c>
      <c r="D20" s="29">
        <f>SUM(TERM!D20+'Agri. Infrastructure  '!D20+'Ancillary Activities    '!D20)</f>
        <v>8522.67</v>
      </c>
      <c r="E20" s="29">
        <f>SUM(TERM!E20+'Agri. Infrastructure  '!E20+'Ancillary Activities    '!E20)</f>
        <v>44</v>
      </c>
      <c r="F20" s="29">
        <f>SUM(TERM!F20+'Agri. Infrastructure  '!F20+'Ancillary Activities    '!F20)</f>
        <v>202.25</v>
      </c>
      <c r="G20" s="30">
        <f t="shared" si="0"/>
        <v>1.4080000000000001</v>
      </c>
      <c r="H20" s="30">
        <f t="shared" si="0"/>
        <v>2.3730826137818313</v>
      </c>
      <c r="I20" s="29">
        <f>SUM(TERM!I20+'Agri. Infrastructure  '!I20+'Ancillary Activities    '!I20)</f>
        <v>1656</v>
      </c>
      <c r="J20" s="29">
        <f>SUM(TERM!J20+'Agri. Infrastructure  '!J20+'Ancillary Activities    '!J20)</f>
        <v>10788</v>
      </c>
      <c r="K20" s="30">
        <f t="shared" si="1"/>
        <v>2.6570048309178742</v>
      </c>
      <c r="L20" s="30">
        <f t="shared" si="1"/>
        <v>1.874768261030775</v>
      </c>
    </row>
    <row r="21" spans="1:12" ht="15.75">
      <c r="A21" s="27">
        <v>12</v>
      </c>
      <c r="B21" s="29" t="s">
        <v>24</v>
      </c>
      <c r="C21" s="29">
        <f>SUM(TERM!C21+'Agri. Infrastructure  '!C21+'Ancillary Activities    '!C21)</f>
        <v>6819</v>
      </c>
      <c r="D21" s="29">
        <f>SUM(TERM!D21+'Agri. Infrastructure  '!D21+'Ancillary Activities    '!D21)</f>
        <v>11432.79</v>
      </c>
      <c r="E21" s="29">
        <f>SUM(TERM!E21+'Agri. Infrastructure  '!E21+'Ancillary Activities    '!E21)</f>
        <v>241</v>
      </c>
      <c r="F21" s="29">
        <f>SUM(TERM!F21+'Agri. Infrastructure  '!F21+'Ancillary Activities    '!F21)</f>
        <v>235</v>
      </c>
      <c r="G21" s="30">
        <f t="shared" si="0"/>
        <v>3.5342425575597596</v>
      </c>
      <c r="H21" s="30">
        <f t="shared" si="0"/>
        <v>2.0554912667861474</v>
      </c>
      <c r="I21" s="29">
        <f>SUM(TERM!I21+'Agri. Infrastructure  '!I21+'Ancillary Activities    '!I21)</f>
        <v>2269</v>
      </c>
      <c r="J21" s="29">
        <f>SUM(TERM!J21+'Agri. Infrastructure  '!J21+'Ancillary Activities    '!J21)</f>
        <v>19610</v>
      </c>
      <c r="K21" s="30">
        <f t="shared" si="1"/>
        <v>10.621419127368885</v>
      </c>
      <c r="L21" s="30">
        <f t="shared" si="1"/>
        <v>1.198368179500255</v>
      </c>
    </row>
    <row r="22" spans="1:12" ht="15.75">
      <c r="A22" s="27">
        <v>13</v>
      </c>
      <c r="B22" s="29" t="s">
        <v>25</v>
      </c>
      <c r="C22" s="29">
        <f>SUM(TERM!C22+'Agri. Infrastructure  '!C22+'Ancillary Activities    '!C22)</f>
        <v>16798</v>
      </c>
      <c r="D22" s="29">
        <f>SUM(TERM!D22+'Agri. Infrastructure  '!D22+'Ancillary Activities    '!D22)</f>
        <v>39741.17</v>
      </c>
      <c r="E22" s="29">
        <f>SUM(TERM!E22+'Agri. Infrastructure  '!E22+'Ancillary Activities    '!E22)</f>
        <v>1210</v>
      </c>
      <c r="F22" s="29">
        <f>SUM(TERM!F22+'Agri. Infrastructure  '!F22+'Ancillary Activities    '!F22)</f>
        <v>60998.47</v>
      </c>
      <c r="G22" s="30">
        <f t="shared" si="0"/>
        <v>7.2032384807715202</v>
      </c>
      <c r="H22" s="30">
        <f t="shared" si="0"/>
        <v>153.48936631709634</v>
      </c>
      <c r="I22" s="29">
        <f>SUM(TERM!I22+'Agri. Infrastructure  '!I22+'Ancillary Activities    '!I22)</f>
        <v>4114</v>
      </c>
      <c r="J22" s="29">
        <f>SUM(TERM!J22+'Agri. Infrastructure  '!J22+'Ancillary Activities    '!J22)</f>
        <v>52989.71</v>
      </c>
      <c r="K22" s="30">
        <f t="shared" si="1"/>
        <v>29.411764705882355</v>
      </c>
      <c r="L22" s="30">
        <f t="shared" si="1"/>
        <v>115.11380228349995</v>
      </c>
    </row>
    <row r="23" spans="1:12" ht="15.75">
      <c r="A23" s="27">
        <v>14</v>
      </c>
      <c r="B23" s="29" t="s">
        <v>26</v>
      </c>
      <c r="C23" s="29">
        <f>SUM(TERM!C23+'Agri. Infrastructure  '!C23+'Ancillary Activities    '!C23)</f>
        <v>171</v>
      </c>
      <c r="D23" s="29">
        <f>SUM(TERM!D23+'Agri. Infrastructure  '!D23+'Ancillary Activities    '!D23)</f>
        <v>1105.17</v>
      </c>
      <c r="E23" s="29">
        <f>SUM(TERM!E23+'Agri. Infrastructure  '!E23+'Ancillary Activities    '!E23)</f>
        <v>378</v>
      </c>
      <c r="F23" s="29">
        <f>SUM(TERM!F23+'Agri. Infrastructure  '!F23+'Ancillary Activities    '!F23)</f>
        <v>888.95</v>
      </c>
      <c r="G23" s="30">
        <f t="shared" si="0"/>
        <v>221.0526315789474</v>
      </c>
      <c r="H23" s="30">
        <f t="shared" si="0"/>
        <v>80.435589094890375</v>
      </c>
      <c r="I23" s="29">
        <f>SUM(TERM!I23+'Agri. Infrastructure  '!I23+'Ancillary Activities    '!I23)</f>
        <v>378</v>
      </c>
      <c r="J23" s="29">
        <f>SUM(TERM!J23+'Agri. Infrastructure  '!J23+'Ancillary Activities    '!J23)</f>
        <v>888.95</v>
      </c>
      <c r="K23" s="30">
        <f t="shared" si="1"/>
        <v>100</v>
      </c>
      <c r="L23" s="30">
        <f t="shared" si="1"/>
        <v>100</v>
      </c>
    </row>
    <row r="24" spans="1:12" ht="15.75">
      <c r="A24" s="27">
        <v>15</v>
      </c>
      <c r="B24" s="29" t="s">
        <v>27</v>
      </c>
      <c r="C24" s="29">
        <f>SUM(TERM!C24+'Agri. Infrastructure  '!C24+'Ancillary Activities    '!C24)</f>
        <v>3843</v>
      </c>
      <c r="D24" s="29">
        <f>SUM(TERM!D24+'Agri. Infrastructure  '!D24+'Ancillary Activities    '!D24)</f>
        <v>14392.32</v>
      </c>
      <c r="E24" s="29">
        <f>SUM(TERM!E24+'Agri. Infrastructure  '!E24+'Ancillary Activities    '!E24)</f>
        <v>42</v>
      </c>
      <c r="F24" s="29">
        <f>SUM(TERM!F24+'Agri. Infrastructure  '!F24+'Ancillary Activities    '!F24)</f>
        <v>1917.5</v>
      </c>
      <c r="G24" s="30">
        <f t="shared" si="0"/>
        <v>1.0928961748633881</v>
      </c>
      <c r="H24" s="30">
        <f t="shared" si="0"/>
        <v>13.323077863749555</v>
      </c>
      <c r="I24" s="29">
        <f>SUM(TERM!I24+'Agri. Infrastructure  '!I24+'Ancillary Activities    '!I24)</f>
        <v>671</v>
      </c>
      <c r="J24" s="29">
        <f>SUM(TERM!J24+'Agri. Infrastructure  '!J24+'Ancillary Activities    '!J24)</f>
        <v>51735.93</v>
      </c>
      <c r="K24" s="30">
        <f t="shared" si="1"/>
        <v>6.2593144560357681</v>
      </c>
      <c r="L24" s="30">
        <f t="shared" si="1"/>
        <v>3.7063216994456272</v>
      </c>
    </row>
    <row r="25" spans="1:12" ht="15.75">
      <c r="A25" s="27">
        <v>16</v>
      </c>
      <c r="B25" s="29" t="s">
        <v>28</v>
      </c>
      <c r="C25" s="29">
        <f>SUM(TERM!C25+'Agri. Infrastructure  '!C25+'Ancillary Activities    '!C25)</f>
        <v>8197</v>
      </c>
      <c r="D25" s="29">
        <f>SUM(TERM!D25+'Agri. Infrastructure  '!D25+'Ancillary Activities    '!D25)</f>
        <v>14129.09</v>
      </c>
      <c r="E25" s="29">
        <f>SUM(TERM!E25+'Agri. Infrastructure  '!E25+'Ancillary Activities    '!E25)</f>
        <v>158</v>
      </c>
      <c r="F25" s="29">
        <f>SUM(TERM!F25+'Agri. Infrastructure  '!F25+'Ancillary Activities    '!F25)</f>
        <v>4999.7099999999991</v>
      </c>
      <c r="G25" s="30">
        <f t="shared" si="0"/>
        <v>1.9275344638282299</v>
      </c>
      <c r="H25" s="30">
        <f t="shared" si="0"/>
        <v>35.385930728730571</v>
      </c>
      <c r="I25" s="29">
        <f>SUM(TERM!I25+'Agri. Infrastructure  '!I25+'Ancillary Activities    '!I25)</f>
        <v>2100</v>
      </c>
      <c r="J25" s="29">
        <f>SUM(TERM!J25+'Agri. Infrastructure  '!J25+'Ancillary Activities    '!J25)</f>
        <v>20457.02</v>
      </c>
      <c r="K25" s="30">
        <f t="shared" si="1"/>
        <v>7.5238095238095246</v>
      </c>
      <c r="L25" s="30">
        <f t="shared" si="1"/>
        <v>24.440069961314009</v>
      </c>
    </row>
    <row r="26" spans="1:12" ht="15.75">
      <c r="A26" s="27">
        <v>17</v>
      </c>
      <c r="B26" s="29" t="s">
        <v>29</v>
      </c>
      <c r="C26" s="29">
        <f>SUM(TERM!C26+'Agri. Infrastructure  '!C26+'Ancillary Activities    '!C26)</f>
        <v>26081</v>
      </c>
      <c r="D26" s="29">
        <f>SUM(TERM!D26+'Agri. Infrastructure  '!D26+'Ancillary Activities    '!D26)</f>
        <v>69508.180000000008</v>
      </c>
      <c r="E26" s="29">
        <f>SUM(TERM!E26+'Agri. Infrastructure  '!E26+'Ancillary Activities    '!E26)</f>
        <v>2314</v>
      </c>
      <c r="F26" s="29">
        <f>SUM(TERM!F26+'Agri. Infrastructure  '!F26+'Ancillary Activities    '!F26)</f>
        <v>13393.18</v>
      </c>
      <c r="G26" s="30">
        <f t="shared" si="0"/>
        <v>8.8723591886814148</v>
      </c>
      <c r="H26" s="30">
        <f t="shared" si="0"/>
        <v>19.268494729685052</v>
      </c>
      <c r="I26" s="29">
        <f>SUM(TERM!I26+'Agri. Infrastructure  '!I26+'Ancillary Activities    '!I26)</f>
        <v>26766</v>
      </c>
      <c r="J26" s="29">
        <f>SUM(TERM!J26+'Agri. Infrastructure  '!J26+'Ancillary Activities    '!J26)</f>
        <v>179908.06</v>
      </c>
      <c r="K26" s="30">
        <f t="shared" si="1"/>
        <v>8.6452962713890766</v>
      </c>
      <c r="L26" s="30">
        <f t="shared" si="1"/>
        <v>7.444458019279403</v>
      </c>
    </row>
    <row r="27" spans="1:12" ht="15.75">
      <c r="A27" s="27">
        <v>18</v>
      </c>
      <c r="B27" s="29" t="s">
        <v>30</v>
      </c>
      <c r="C27" s="29">
        <f>SUM(TERM!C27+'Agri. Infrastructure  '!C27+'Ancillary Activities    '!C27)</f>
        <v>2244</v>
      </c>
      <c r="D27" s="29">
        <f>SUM(TERM!D27+'Agri. Infrastructure  '!D27+'Ancillary Activities    '!D27)</f>
        <v>2904.3900000000003</v>
      </c>
      <c r="E27" s="29">
        <f>SUM(TERM!E27+'Agri. Infrastructure  '!E27+'Ancillary Activities    '!E27)</f>
        <v>19</v>
      </c>
      <c r="F27" s="29">
        <f>SUM(TERM!F27+'Agri. Infrastructure  '!F27+'Ancillary Activities    '!F27)</f>
        <v>22.03</v>
      </c>
      <c r="G27" s="30">
        <f t="shared" si="0"/>
        <v>0.84670231729055256</v>
      </c>
      <c r="H27" s="30">
        <f t="shared" si="0"/>
        <v>0.7585069498242315</v>
      </c>
      <c r="I27" s="29">
        <f>SUM(TERM!I27+'Agri. Infrastructure  '!I27+'Ancillary Activities    '!I27)</f>
        <v>138</v>
      </c>
      <c r="J27" s="29">
        <f>SUM(TERM!J27+'Agri. Infrastructure  '!J27+'Ancillary Activities    '!J27)</f>
        <v>4081.74</v>
      </c>
      <c r="K27" s="30">
        <f t="shared" si="1"/>
        <v>13.768115942028986</v>
      </c>
      <c r="L27" s="30">
        <f t="shared" si="1"/>
        <v>0.53972080534281952</v>
      </c>
    </row>
    <row r="28" spans="1:12" ht="15.75">
      <c r="A28" s="27">
        <v>19</v>
      </c>
      <c r="B28" s="29" t="s">
        <v>31</v>
      </c>
      <c r="C28" s="29">
        <f>SUM(TERM!C28+'Agri. Infrastructure  '!C28+'Ancillary Activities    '!C28)</f>
        <v>7824</v>
      </c>
      <c r="D28" s="29">
        <f>SUM(TERM!D28+'Agri. Infrastructure  '!D28+'Ancillary Activities    '!D28)</f>
        <v>20153.649999999998</v>
      </c>
      <c r="E28" s="29">
        <f>SUM(TERM!E28+'Agri. Infrastructure  '!E28+'Ancillary Activities    '!E28)</f>
        <v>1477</v>
      </c>
      <c r="F28" s="29">
        <f>SUM(TERM!F28+'Agri. Infrastructure  '!F28+'Ancillary Activities    '!F28)</f>
        <v>1015.06</v>
      </c>
      <c r="G28" s="30">
        <f t="shared" si="0"/>
        <v>18.877811860940696</v>
      </c>
      <c r="H28" s="30">
        <f t="shared" si="0"/>
        <v>5.0366062723129561</v>
      </c>
      <c r="I28" s="29">
        <f>SUM(TERM!I28+'Agri. Infrastructure  '!I28+'Ancillary Activities    '!I28)</f>
        <v>3126</v>
      </c>
      <c r="J28" s="29">
        <f>SUM(TERM!J28+'Agri. Infrastructure  '!J28+'Ancillary Activities    '!J28)</f>
        <v>19570.61</v>
      </c>
      <c r="K28" s="30">
        <f t="shared" si="1"/>
        <v>47.248880358285348</v>
      </c>
      <c r="L28" s="30">
        <f t="shared" si="1"/>
        <v>5.1866548870985625</v>
      </c>
    </row>
    <row r="29" spans="1:12" ht="15.75">
      <c r="A29" s="27">
        <v>20</v>
      </c>
      <c r="B29" s="29" t="s">
        <v>32</v>
      </c>
      <c r="C29" s="29">
        <f>SUM(TERM!C29+'Agri. Infrastructure  '!C29+'Ancillary Activities    '!C29)</f>
        <v>8087</v>
      </c>
      <c r="D29" s="29">
        <f>SUM(TERM!D29+'Agri. Infrastructure  '!D29+'Ancillary Activities    '!D29)</f>
        <v>17700.190000000002</v>
      </c>
      <c r="E29" s="29">
        <f>SUM(TERM!E29+'Agri. Infrastructure  '!E29+'Ancillary Activities    '!E29)</f>
        <v>2135</v>
      </c>
      <c r="F29" s="29">
        <f>SUM(TERM!F29+'Agri. Infrastructure  '!F29+'Ancillary Activities    '!F29)</f>
        <v>3782.59</v>
      </c>
      <c r="G29" s="30">
        <f t="shared" si="0"/>
        <v>26.400395696797329</v>
      </c>
      <c r="H29" s="30">
        <f t="shared" si="0"/>
        <v>21.370335572668992</v>
      </c>
      <c r="I29" s="29">
        <f>SUM(TERM!I29+'Agri. Infrastructure  '!I29+'Ancillary Activities    '!I29)</f>
        <v>7018</v>
      </c>
      <c r="J29" s="29">
        <f>SUM(TERM!J29+'Agri. Infrastructure  '!J29+'Ancillary Activities    '!J29)</f>
        <v>22660.85</v>
      </c>
      <c r="K29" s="30">
        <f t="shared" si="1"/>
        <v>30.421772584781987</v>
      </c>
      <c r="L29" s="30">
        <f t="shared" si="1"/>
        <v>16.692180566924897</v>
      </c>
    </row>
    <row r="30" spans="1:12" s="14" customFormat="1" ht="19.5">
      <c r="A30" s="10"/>
      <c r="B30" s="11" t="s">
        <v>33</v>
      </c>
      <c r="C30" s="12">
        <f>SUM(C10:C29)</f>
        <v>422084</v>
      </c>
      <c r="D30" s="12">
        <f>SUM(D10:D29)</f>
        <v>1081291.95</v>
      </c>
      <c r="E30" s="12">
        <f>SUM(E10:E29)</f>
        <v>35369</v>
      </c>
      <c r="F30" s="12">
        <f>SUM(F10:F29)</f>
        <v>275451.71000000008</v>
      </c>
      <c r="G30" s="13">
        <f t="shared" si="0"/>
        <v>8.379611641284674</v>
      </c>
      <c r="H30" s="13">
        <f t="shared" si="0"/>
        <v>25.474314314464291</v>
      </c>
      <c r="I30" s="12">
        <f>SUM(I10:I29)</f>
        <v>347513</v>
      </c>
      <c r="J30" s="12">
        <f>SUM(J10:J29)</f>
        <v>1631138.53</v>
      </c>
      <c r="K30" s="30">
        <f t="shared" si="1"/>
        <v>10.177748746090074</v>
      </c>
      <c r="L30" s="30">
        <f t="shared" si="1"/>
        <v>16.887082545956417</v>
      </c>
    </row>
    <row r="31" spans="1:12" s="23" customFormat="1" ht="15.75">
      <c r="A31" s="27">
        <v>1</v>
      </c>
      <c r="B31" s="29" t="s">
        <v>34</v>
      </c>
      <c r="C31" s="29">
        <f>SUM(TERM!C31+'Agri. Infrastructure  '!C31+'Ancillary Activities    '!C31)</f>
        <v>165301</v>
      </c>
      <c r="D31" s="29">
        <f>SUM(TERM!D31+'Agri. Infrastructure  '!D31+'Ancillary Activities    '!D31)</f>
        <v>429585.95999999996</v>
      </c>
      <c r="E31" s="29">
        <f>SUM(TERM!E31+'Agri. Infrastructure  '!E31+'Ancillary Activities    '!E31)</f>
        <v>19299</v>
      </c>
      <c r="F31" s="29">
        <f>SUM(TERM!F31+'Agri. Infrastructure  '!F31+'Ancillary Activities    '!F31)</f>
        <v>37893.32</v>
      </c>
      <c r="G31" s="30">
        <f t="shared" si="0"/>
        <v>11.675065486597177</v>
      </c>
      <c r="H31" s="30">
        <f t="shared" si="0"/>
        <v>8.8208934947501554</v>
      </c>
      <c r="I31" s="29">
        <f>SUM(TERM!I31+'Agri. Infrastructure  '!I31+'Ancillary Activities    '!I31)</f>
        <v>26766</v>
      </c>
      <c r="J31" s="29">
        <f>SUM(TERM!J31+'Agri. Infrastructure  '!J31+'Ancillary Activities    '!J31)</f>
        <v>310245.33999999997</v>
      </c>
      <c r="K31" s="30">
        <f t="shared" si="1"/>
        <v>72.102667563326605</v>
      </c>
      <c r="L31" s="30">
        <f t="shared" si="1"/>
        <v>12.213985228593604</v>
      </c>
    </row>
    <row r="32" spans="1:12" s="24" customFormat="1" ht="19.5">
      <c r="A32" s="15"/>
      <c r="B32" s="11" t="s">
        <v>33</v>
      </c>
      <c r="C32" s="12">
        <f>SUM(C31:C31)</f>
        <v>165301</v>
      </c>
      <c r="D32" s="12">
        <f>SUM(D31:D31)</f>
        <v>429585.95999999996</v>
      </c>
      <c r="E32" s="12">
        <f>SUM(E31:E31)</f>
        <v>19299</v>
      </c>
      <c r="F32" s="12">
        <f>SUM(F31:F31)</f>
        <v>37893.32</v>
      </c>
      <c r="G32" s="13">
        <f t="shared" si="0"/>
        <v>11.675065486597177</v>
      </c>
      <c r="H32" s="13">
        <f t="shared" si="0"/>
        <v>8.8208934947501554</v>
      </c>
      <c r="I32" s="12">
        <f>SUM(I31:I31)</f>
        <v>26766</v>
      </c>
      <c r="J32" s="12">
        <f>SUM(J31:J31)</f>
        <v>310245.33999999997</v>
      </c>
      <c r="K32" s="30">
        <f t="shared" si="1"/>
        <v>72.102667563326605</v>
      </c>
      <c r="L32" s="30">
        <f t="shared" si="1"/>
        <v>12.213985228593604</v>
      </c>
    </row>
    <row r="33" spans="1:12" s="23" customFormat="1" ht="15.75">
      <c r="A33" s="27">
        <v>1</v>
      </c>
      <c r="B33" s="29" t="s">
        <v>35</v>
      </c>
      <c r="C33" s="29">
        <f>SUM(TERM!C33+'Agri. Infrastructure  '!C33+'Ancillary Activities    '!C33)</f>
        <v>276721</v>
      </c>
      <c r="D33" s="29">
        <f>SUM(TERM!D33+'Agri. Infrastructure  '!D33+'Ancillary Activities    '!D33)</f>
        <v>354575.83999999997</v>
      </c>
      <c r="E33" s="29">
        <f>SUM(TERM!E33+'Agri. Infrastructure  '!E33+'Ancillary Activities    '!E33)</f>
        <v>54353</v>
      </c>
      <c r="F33" s="29">
        <f>SUM(TERM!F33+'Agri. Infrastructure  '!F33+'Ancillary Activities    '!F33)</f>
        <v>112030</v>
      </c>
      <c r="G33" s="30">
        <f t="shared" si="0"/>
        <v>19.641805284022535</v>
      </c>
      <c r="H33" s="30">
        <f t="shared" si="0"/>
        <v>31.595497313071309</v>
      </c>
      <c r="I33" s="29">
        <f>SUM(TERM!I33+'Agri. Infrastructure  '!I33+'Ancillary Activities    '!I33)</f>
        <v>110360</v>
      </c>
      <c r="J33" s="29">
        <f>SUM(TERM!J33+'Agri. Infrastructure  '!J33+'Ancillary Activities    '!J33)</f>
        <v>353493</v>
      </c>
      <c r="K33" s="30">
        <f t="shared" si="1"/>
        <v>49.250634287785431</v>
      </c>
      <c r="L33" s="30">
        <f t="shared" si="1"/>
        <v>31.692282449723191</v>
      </c>
    </row>
    <row r="34" spans="1:12" s="23" customFormat="1" ht="15.75">
      <c r="A34" s="27">
        <v>2</v>
      </c>
      <c r="B34" s="29" t="s">
        <v>36</v>
      </c>
      <c r="C34" s="29">
        <f>SUM(TERM!C34+'Agri. Infrastructure  '!C34+'Ancillary Activities    '!C34)</f>
        <v>22179</v>
      </c>
      <c r="D34" s="29">
        <f>SUM(TERM!D34+'Agri. Infrastructure  '!D34+'Ancillary Activities    '!D34)</f>
        <v>33271.990000000005</v>
      </c>
      <c r="E34" s="29">
        <f>SUM(TERM!E34+'Agri. Infrastructure  '!E34+'Ancillary Activities    '!E34)</f>
        <v>0</v>
      </c>
      <c r="F34" s="29">
        <f>SUM(TERM!F34+'Agri. Infrastructure  '!F34+'Ancillary Activities    '!F34)</f>
        <v>0</v>
      </c>
      <c r="G34" s="30">
        <f t="shared" si="0"/>
        <v>0</v>
      </c>
      <c r="H34" s="30">
        <f t="shared" si="0"/>
        <v>0</v>
      </c>
      <c r="I34" s="29">
        <f>SUM(TERM!I34+'Agri. Infrastructure  '!I34+'Ancillary Activities    '!I34)</f>
        <v>58185</v>
      </c>
      <c r="J34" s="29">
        <f>SUM(TERM!J34+'Agri. Infrastructure  '!J34+'Ancillary Activities    '!J34)</f>
        <v>55229.1</v>
      </c>
      <c r="K34" s="30">
        <f t="shared" si="1"/>
        <v>0</v>
      </c>
      <c r="L34" s="30">
        <f t="shared" si="1"/>
        <v>0</v>
      </c>
    </row>
    <row r="35" spans="1:12" s="23" customFormat="1" ht="15.75">
      <c r="A35" s="27">
        <v>3</v>
      </c>
      <c r="B35" s="29" t="s">
        <v>37</v>
      </c>
      <c r="C35" s="29">
        <f>SUM(TERM!C35+'Agri. Infrastructure  '!C35+'Ancillary Activities    '!C35)</f>
        <v>0</v>
      </c>
      <c r="D35" s="29">
        <f>SUM(TERM!D35+'Agri. Infrastructure  '!D35+'Ancillary Activities    '!D35)</f>
        <v>0</v>
      </c>
      <c r="E35" s="29">
        <f>SUM(TERM!E35+'Agri. Infrastructure  '!E35+'Ancillary Activities    '!E35)</f>
        <v>0</v>
      </c>
      <c r="F35" s="29">
        <f>SUM(TERM!F35+'Agri. Infrastructure  '!F35+'Ancillary Activities    '!F35)</f>
        <v>0</v>
      </c>
      <c r="G35" s="30" t="e">
        <f t="shared" si="0"/>
        <v>#DIV/0!</v>
      </c>
      <c r="H35" s="30" t="e">
        <f t="shared" si="0"/>
        <v>#DIV/0!</v>
      </c>
      <c r="I35" s="29">
        <f>SUM(TERM!I35+'Agri. Infrastructure  '!I35+'Ancillary Activities    '!I35)</f>
        <v>5</v>
      </c>
      <c r="J35" s="29">
        <f>SUM(TERM!J35+'Agri. Infrastructure  '!J35+'Ancillary Activities    '!J35)</f>
        <v>2270.52</v>
      </c>
      <c r="K35" s="30">
        <f t="shared" si="1"/>
        <v>0</v>
      </c>
      <c r="L35" s="30">
        <f t="shared" si="1"/>
        <v>0</v>
      </c>
    </row>
    <row r="36" spans="1:12" s="2" customFormat="1" ht="19.5">
      <c r="A36" s="16"/>
      <c r="B36" s="11" t="s">
        <v>33</v>
      </c>
      <c r="C36" s="12">
        <f>SUM(C33:C35)</f>
        <v>298900</v>
      </c>
      <c r="D36" s="12">
        <f>SUM(D33:D35)</f>
        <v>387847.82999999996</v>
      </c>
      <c r="E36" s="12">
        <f>SUM(E33:E35)</f>
        <v>54353</v>
      </c>
      <c r="F36" s="12">
        <f>SUM(F33:F35)</f>
        <v>112030</v>
      </c>
      <c r="G36" s="13">
        <f t="shared" si="0"/>
        <v>18.184342589494815</v>
      </c>
      <c r="H36" s="13">
        <f t="shared" si="0"/>
        <v>28.885039784804267</v>
      </c>
      <c r="I36" s="12">
        <f>SUM(I33:I35)</f>
        <v>168550</v>
      </c>
      <c r="J36" s="12">
        <f>SUM(J33:J35)</f>
        <v>410992.62</v>
      </c>
      <c r="K36" s="30">
        <f t="shared" si="1"/>
        <v>32.24740433105903</v>
      </c>
      <c r="L36" s="30">
        <f t="shared" si="1"/>
        <v>27.258396999926664</v>
      </c>
    </row>
    <row r="37" spans="1:12" s="23" customFormat="1" ht="15.75">
      <c r="A37" s="27">
        <v>1</v>
      </c>
      <c r="B37" s="29" t="s">
        <v>38</v>
      </c>
      <c r="C37" s="29">
        <f>SUM(TERM!C37+'Agri. Infrastructure  '!C37+'Ancillary Activities    '!C37)</f>
        <v>15798</v>
      </c>
      <c r="D37" s="29">
        <f>SUM(TERM!D37+'Agri. Infrastructure  '!D37+'Ancillary Activities    '!D37)</f>
        <v>29344.690000000002</v>
      </c>
      <c r="E37" s="29">
        <f>SUM(TERM!E37+'Agri. Infrastructure  '!E37+'Ancillary Activities    '!E37)</f>
        <v>795</v>
      </c>
      <c r="F37" s="29">
        <f>SUM(TERM!F37+'Agri. Infrastructure  '!F37+'Ancillary Activities    '!F37)</f>
        <v>1221.77</v>
      </c>
      <c r="G37" s="30">
        <f>(E37/C37)*100</f>
        <v>5.0322825674135965</v>
      </c>
      <c r="H37" s="30">
        <f>(F37/D37)*100</f>
        <v>4.1635130580694488</v>
      </c>
      <c r="I37" s="29">
        <f>SUM(TERM!I37+'Agri. Infrastructure  '!I37+'Ancillary Activities    '!I37)</f>
        <v>16129</v>
      </c>
      <c r="J37" s="29">
        <f>SUM(TERM!J37+'Agri. Infrastructure  '!J37+'Ancillary Activities    '!J37)</f>
        <v>15643.84</v>
      </c>
      <c r="K37" s="30">
        <f t="shared" si="1"/>
        <v>4.9290098580197155</v>
      </c>
      <c r="L37" s="30">
        <f t="shared" si="1"/>
        <v>7.8099111215660599</v>
      </c>
    </row>
    <row r="38" spans="1:12" s="23" customFormat="1" ht="15.75">
      <c r="A38" s="27">
        <v>2</v>
      </c>
      <c r="B38" s="29" t="s">
        <v>39</v>
      </c>
      <c r="C38" s="29">
        <f>SUM(TERM!C38+'Agri. Infrastructure  '!C38+'Ancillary Activities    '!C38)</f>
        <v>24537</v>
      </c>
      <c r="D38" s="29">
        <f>SUM(TERM!D38+'Agri. Infrastructure  '!D38+'Ancillary Activities    '!D38)</f>
        <v>38715</v>
      </c>
      <c r="E38" s="29">
        <f>SUM(TERM!E38+'Agri. Infrastructure  '!E38+'Ancillary Activities    '!E38)</f>
        <v>874</v>
      </c>
      <c r="F38" s="29">
        <f>SUM(TERM!F38+'Agri. Infrastructure  '!F38+'Ancillary Activities    '!F38)</f>
        <v>2948.33</v>
      </c>
      <c r="G38" s="30">
        <f t="shared" si="0"/>
        <v>3.5619676407058729</v>
      </c>
      <c r="H38" s="30">
        <f t="shared" si="0"/>
        <v>7.6154720392612676</v>
      </c>
      <c r="I38" s="29">
        <f>SUM(TERM!I38+'Agri. Infrastructure  '!I38+'Ancillary Activities    '!I38)</f>
        <v>21504</v>
      </c>
      <c r="J38" s="29">
        <f>SUM(TERM!J38+'Agri. Infrastructure  '!J38+'Ancillary Activities    '!J38)</f>
        <v>30047</v>
      </c>
      <c r="K38" s="30">
        <f t="shared" si="1"/>
        <v>4.0643601190476195</v>
      </c>
      <c r="L38" s="30">
        <f t="shared" si="1"/>
        <v>9.8123939161979568</v>
      </c>
    </row>
    <row r="39" spans="1:12" s="23" customFormat="1" ht="17.25" customHeight="1">
      <c r="A39" s="27">
        <v>3</v>
      </c>
      <c r="B39" s="29" t="s">
        <v>40</v>
      </c>
      <c r="C39" s="29">
        <f>SUM(TERM!C39+'Agri. Infrastructure  '!C39+'Ancillary Activities    '!C39)</f>
        <v>31822</v>
      </c>
      <c r="D39" s="29">
        <f>SUM(TERM!D39+'Agri. Infrastructure  '!D39+'Ancillary Activities    '!D39)</f>
        <v>71290.7</v>
      </c>
      <c r="E39" s="29">
        <f>SUM(TERM!E39+'Agri. Infrastructure  '!E39+'Ancillary Activities    '!E39)</f>
        <v>546</v>
      </c>
      <c r="F39" s="29">
        <f>SUM(TERM!F39+'Agri. Infrastructure  '!F39+'Ancillary Activities    '!F39)</f>
        <v>649.61</v>
      </c>
      <c r="G39" s="30">
        <f>(E39/C39)*100</f>
        <v>1.715794104707435</v>
      </c>
      <c r="H39" s="30">
        <f>(F39/D39)*100</f>
        <v>0.9112128229909372</v>
      </c>
      <c r="I39" s="29">
        <f>SUM(TERM!I39+'Agri. Infrastructure  '!I39+'Ancillary Activities    '!I39)</f>
        <v>7453</v>
      </c>
      <c r="J39" s="29">
        <f>SUM(TERM!J39+'Agri. Infrastructure  '!J39+'Ancillary Activities    '!J39)</f>
        <v>7181.21</v>
      </c>
      <c r="K39" s="30">
        <f t="shared" si="1"/>
        <v>7.3259090299208376</v>
      </c>
      <c r="L39" s="30">
        <f t="shared" si="1"/>
        <v>9.045968576326274</v>
      </c>
    </row>
    <row r="40" spans="1:12" s="24" customFormat="1" ht="19.5">
      <c r="A40" s="15"/>
      <c r="B40" s="11" t="s">
        <v>33</v>
      </c>
      <c r="C40" s="12">
        <f>SUM(C37:C39)</f>
        <v>72157</v>
      </c>
      <c r="D40" s="12">
        <f>SUM(D37:D39)</f>
        <v>139350.39000000001</v>
      </c>
      <c r="E40" s="12">
        <f>SUM(E37:E39)</f>
        <v>2215</v>
      </c>
      <c r="F40" s="12">
        <f>SUM(F37:F39)</f>
        <v>4819.71</v>
      </c>
      <c r="G40" s="13">
        <f t="shared" si="0"/>
        <v>3.0696952478623003</v>
      </c>
      <c r="H40" s="13">
        <f t="shared" si="0"/>
        <v>3.4586986085937759</v>
      </c>
      <c r="I40" s="12">
        <f>SUM(I37:I39)</f>
        <v>45086</v>
      </c>
      <c r="J40" s="12">
        <f>SUM(J37:J39)</f>
        <v>52872.049999999996</v>
      </c>
      <c r="K40" s="30">
        <f t="shared" si="1"/>
        <v>4.9128332520072755</v>
      </c>
      <c r="L40" s="30">
        <f t="shared" si="1"/>
        <v>9.1157993684754057</v>
      </c>
    </row>
    <row r="41" spans="1:12" s="23" customFormat="1" ht="15.75">
      <c r="A41" s="27">
        <v>1</v>
      </c>
      <c r="B41" s="29" t="s">
        <v>41</v>
      </c>
      <c r="C41" s="29">
        <f>SUM(TERM!C41+'Agri. Infrastructure  '!C41+'Ancillary Activities    '!C41)</f>
        <v>17885</v>
      </c>
      <c r="D41" s="29">
        <f>SUM(TERM!D41+'Agri. Infrastructure  '!D41+'Ancillary Activities    '!D41)</f>
        <v>88570.559999999998</v>
      </c>
      <c r="E41" s="29">
        <f>SUM(TERM!E41+'Agri. Infrastructure  '!E41+'Ancillary Activities    '!E41)</f>
        <v>6080</v>
      </c>
      <c r="F41" s="29">
        <f>SUM(TERM!F41+'Agri. Infrastructure  '!F41+'Ancillary Activities    '!F41)</f>
        <v>32256.74</v>
      </c>
      <c r="G41" s="30">
        <f t="shared" si="0"/>
        <v>33.994967850153763</v>
      </c>
      <c r="H41" s="30">
        <f t="shared" si="0"/>
        <v>36.419257143682962</v>
      </c>
      <c r="I41" s="29">
        <f>SUM(TERM!I41+'Agri. Infrastructure  '!I41+'Ancillary Activities    '!I41)</f>
        <v>25529</v>
      </c>
      <c r="J41" s="29">
        <f>SUM(TERM!J41+'Agri. Infrastructure  '!J41+'Ancillary Activities    '!J41)</f>
        <v>131154.62</v>
      </c>
      <c r="K41" s="30">
        <f t="shared" si="1"/>
        <v>23.816052332641309</v>
      </c>
      <c r="L41" s="30">
        <f t="shared" si="1"/>
        <v>24.594436703792823</v>
      </c>
    </row>
    <row r="42" spans="1:12" s="23" customFormat="1" ht="15.75">
      <c r="A42" s="27">
        <v>2</v>
      </c>
      <c r="B42" s="29" t="s">
        <v>42</v>
      </c>
      <c r="C42" s="29">
        <f>SUM(TERM!C42+'Agri. Infrastructure  '!C42+'Ancillary Activities    '!C42)</f>
        <v>16</v>
      </c>
      <c r="D42" s="29">
        <f>SUM(TERM!D42+'Agri. Infrastructure  '!D42+'Ancillary Activities    '!D42)</f>
        <v>22</v>
      </c>
      <c r="E42" s="29">
        <f>SUM(TERM!E42+'Agri. Infrastructure  '!E42+'Ancillary Activities    '!E42)</f>
        <v>0</v>
      </c>
      <c r="F42" s="29">
        <f>SUM(TERM!F42+'Agri. Infrastructure  '!F42+'Ancillary Activities    '!F42)</f>
        <v>0</v>
      </c>
      <c r="G42" s="30">
        <f t="shared" si="0"/>
        <v>0</v>
      </c>
      <c r="H42" s="30">
        <f t="shared" si="0"/>
        <v>0</v>
      </c>
      <c r="I42" s="29">
        <f>SUM(TERM!I42+'Agri. Infrastructure  '!I42+'Ancillary Activities    '!I42)</f>
        <v>38</v>
      </c>
      <c r="J42" s="29">
        <f>SUM(TERM!J42+'Agri. Infrastructure  '!J42+'Ancillary Activities    '!J42)</f>
        <v>688.49</v>
      </c>
      <c r="K42" s="30">
        <f t="shared" si="1"/>
        <v>0</v>
      </c>
      <c r="L42" s="30">
        <f t="shared" si="1"/>
        <v>0</v>
      </c>
    </row>
    <row r="43" spans="1:12" s="23" customFormat="1" ht="15.75">
      <c r="A43" s="27">
        <v>3</v>
      </c>
      <c r="B43" s="29" t="s">
        <v>43</v>
      </c>
      <c r="C43" s="29">
        <f>SUM(TERM!C43+'Agri. Infrastructure  '!C43+'Ancillary Activities    '!C43)</f>
        <v>498</v>
      </c>
      <c r="D43" s="29">
        <f>SUM(TERM!D43+'Agri. Infrastructure  '!D43+'Ancillary Activities    '!D43)</f>
        <v>1250.82</v>
      </c>
      <c r="E43" s="29">
        <f>SUM(TERM!E43+'Agri. Infrastructure  '!E43+'Ancillary Activities    '!E43)</f>
        <v>7</v>
      </c>
      <c r="F43" s="29">
        <f>SUM(TERM!F43+'Agri. Infrastructure  '!F43+'Ancillary Activities    '!F43)</f>
        <v>948.78</v>
      </c>
      <c r="G43" s="30">
        <f t="shared" si="0"/>
        <v>1.4056224899598393</v>
      </c>
      <c r="H43" s="30">
        <f t="shared" si="0"/>
        <v>75.852640667721971</v>
      </c>
      <c r="I43" s="29">
        <f>SUM(TERM!I43+'Agri. Infrastructure  '!I43+'Ancillary Activities    '!I43)</f>
        <v>73</v>
      </c>
      <c r="J43" s="29">
        <f>SUM(TERM!J43+'Agri. Infrastructure  '!J43+'Ancillary Activities    '!J43)</f>
        <v>4038.36</v>
      </c>
      <c r="K43" s="30">
        <f t="shared" si="1"/>
        <v>9.5890410958904102</v>
      </c>
      <c r="L43" s="30">
        <f t="shared" si="1"/>
        <v>23.494190711080734</v>
      </c>
    </row>
    <row r="44" spans="1:12" s="23" customFormat="1" ht="15.75">
      <c r="A44" s="27">
        <v>4</v>
      </c>
      <c r="B44" s="29" t="s">
        <v>44</v>
      </c>
      <c r="C44" s="29">
        <f>SUM(TERM!C44+'Agri. Infrastructure  '!C44+'Ancillary Activities    '!C44)</f>
        <v>2549</v>
      </c>
      <c r="D44" s="29">
        <f>SUM(TERM!D44+'Agri. Infrastructure  '!D44+'Ancillary Activities    '!D44)</f>
        <v>11046.4</v>
      </c>
      <c r="E44" s="29">
        <f>SUM(TERM!E44+'Agri. Infrastructure  '!E44+'Ancillary Activities    '!E44)</f>
        <v>15</v>
      </c>
      <c r="F44" s="29">
        <f>SUM(TERM!F44+'Agri. Infrastructure  '!F44+'Ancillary Activities    '!F44)</f>
        <v>40</v>
      </c>
      <c r="G44" s="30">
        <f t="shared" si="0"/>
        <v>0.58846606512357791</v>
      </c>
      <c r="H44" s="30">
        <f t="shared" si="0"/>
        <v>0.36210892236384706</v>
      </c>
      <c r="I44" s="29">
        <f>SUM(TERM!I44+'Agri. Infrastructure  '!I44+'Ancillary Activities    '!I44)</f>
        <v>1724</v>
      </c>
      <c r="J44" s="29">
        <f>SUM(TERM!J44+'Agri. Infrastructure  '!J44+'Ancillary Activities    '!J44)</f>
        <v>4459</v>
      </c>
      <c r="K44" s="30">
        <f t="shared" si="1"/>
        <v>0.87006960556844548</v>
      </c>
      <c r="L44" s="30">
        <f t="shared" si="1"/>
        <v>0.89706212155191756</v>
      </c>
    </row>
    <row r="45" spans="1:12" s="23" customFormat="1" ht="15.75">
      <c r="A45" s="27">
        <v>5</v>
      </c>
      <c r="B45" s="29" t="s">
        <v>45</v>
      </c>
      <c r="C45" s="29">
        <f>SUM(TERM!C45+'Agri. Infrastructure  '!C45+'Ancillary Activities    '!C45)</f>
        <v>485</v>
      </c>
      <c r="D45" s="29">
        <f>SUM(TERM!D45+'Agri. Infrastructure  '!D45+'Ancillary Activities    '!D45)</f>
        <v>1107.56</v>
      </c>
      <c r="E45" s="29">
        <f>SUM(TERM!E45+'Agri. Infrastructure  '!E45+'Ancillary Activities    '!E45)</f>
        <v>0</v>
      </c>
      <c r="F45" s="29">
        <f>SUM(TERM!F45+'Agri. Infrastructure  '!F45+'Ancillary Activities    '!F45)</f>
        <v>0</v>
      </c>
      <c r="G45" s="30">
        <f t="shared" si="0"/>
        <v>0</v>
      </c>
      <c r="H45" s="30">
        <f t="shared" si="0"/>
        <v>0</v>
      </c>
      <c r="I45" s="29">
        <f>SUM(TERM!I45+'Agri. Infrastructure  '!I45+'Ancillary Activities    '!I45)</f>
        <v>0</v>
      </c>
      <c r="J45" s="29">
        <f>SUM(TERM!J45+'Agri. Infrastructure  '!J45+'Ancillary Activities    '!J45)</f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9" t="s">
        <v>46</v>
      </c>
      <c r="C46" s="29">
        <f>SUM(TERM!C46+'Agri. Infrastructure  '!C46+'Ancillary Activities    '!C46)</f>
        <v>3005</v>
      </c>
      <c r="D46" s="29">
        <f>SUM(TERM!D46+'Agri. Infrastructure  '!D46+'Ancillary Activities    '!D46)</f>
        <v>5325.16</v>
      </c>
      <c r="E46" s="29">
        <f>SUM(TERM!E46+'Agri. Infrastructure  '!E46+'Ancillary Activities    '!E46)</f>
        <v>96</v>
      </c>
      <c r="F46" s="29">
        <f>SUM(TERM!F46+'Agri. Infrastructure  '!F46+'Ancillary Activities    '!F46)</f>
        <v>5255.53</v>
      </c>
      <c r="G46" s="30">
        <f t="shared" si="0"/>
        <v>3.1946755407653913</v>
      </c>
      <c r="H46" s="30">
        <f t="shared" si="0"/>
        <v>98.692433654575638</v>
      </c>
      <c r="I46" s="29">
        <f>SUM(TERM!I46+'Agri. Infrastructure  '!I46+'Ancillary Activities    '!I46)</f>
        <v>717</v>
      </c>
      <c r="J46" s="29">
        <f>SUM(TERM!J46+'Agri. Infrastructure  '!J46+'Ancillary Activities    '!J46)</f>
        <v>28029.11</v>
      </c>
      <c r="K46" s="30">
        <f t="shared" si="1"/>
        <v>13.389121338912133</v>
      </c>
      <c r="L46" s="30">
        <f t="shared" si="1"/>
        <v>18.750256429833126</v>
      </c>
    </row>
    <row r="47" spans="1:12" s="23" customFormat="1" ht="15.75">
      <c r="A47" s="27">
        <v>7</v>
      </c>
      <c r="B47" s="29" t="s">
        <v>47</v>
      </c>
      <c r="C47" s="29">
        <f>SUM(TERM!C47+'Agri. Infrastructure  '!C47+'Ancillary Activities    '!C47)</f>
        <v>45418</v>
      </c>
      <c r="D47" s="29">
        <f>SUM(TERM!D47+'Agri. Infrastructure  '!D47+'Ancillary Activities    '!D47)</f>
        <v>137427.59</v>
      </c>
      <c r="E47" s="29">
        <f>SUM(TERM!E47+'Agri. Infrastructure  '!E47+'Ancillary Activities    '!E47)</f>
        <v>21322</v>
      </c>
      <c r="F47" s="29">
        <f>SUM(TERM!F47+'Agri. Infrastructure  '!F47+'Ancillary Activities    '!F47)</f>
        <v>78200.52</v>
      </c>
      <c r="G47" s="30">
        <f t="shared" si="0"/>
        <v>46.946144700339069</v>
      </c>
      <c r="H47" s="30">
        <f t="shared" si="0"/>
        <v>56.903071646675897</v>
      </c>
      <c r="I47" s="29">
        <f>SUM(TERM!I47+'Agri. Infrastructure  '!I47+'Ancillary Activities    '!I47)</f>
        <v>147812</v>
      </c>
      <c r="J47" s="29">
        <f>SUM(TERM!J47+'Agri. Infrastructure  '!J47+'Ancillary Activities    '!J47)</f>
        <v>314870.04000000004</v>
      </c>
      <c r="K47" s="30">
        <f t="shared" si="1"/>
        <v>14.425080507671909</v>
      </c>
      <c r="L47" s="30">
        <f t="shared" si="1"/>
        <v>24.835808449733737</v>
      </c>
    </row>
    <row r="48" spans="1:12" s="23" customFormat="1" ht="15.75">
      <c r="A48" s="27">
        <v>8</v>
      </c>
      <c r="B48" s="29" t="s">
        <v>48</v>
      </c>
      <c r="C48" s="29">
        <f>SUM(TERM!C48+'Agri. Infrastructure  '!C48+'Ancillary Activities    '!C48)</f>
        <v>30805</v>
      </c>
      <c r="D48" s="29">
        <f>SUM(TERM!D48+'Agri. Infrastructure  '!D48+'Ancillary Activities    '!D48)</f>
        <v>81863.5</v>
      </c>
      <c r="E48" s="29">
        <f>SUM(TERM!E48+'Agri. Infrastructure  '!E48+'Ancillary Activities    '!E48)</f>
        <v>29703</v>
      </c>
      <c r="F48" s="29">
        <f>SUM(TERM!F48+'Agri. Infrastructure  '!F48+'Ancillary Activities    '!F48)</f>
        <v>65851.48</v>
      </c>
      <c r="G48" s="30">
        <f t="shared" si="0"/>
        <v>96.422658659308553</v>
      </c>
      <c r="H48" s="30">
        <f t="shared" si="0"/>
        <v>80.440587074825771</v>
      </c>
      <c r="I48" s="29">
        <f>SUM(TERM!I48+'Agri. Infrastructure  '!I48+'Ancillary Activities    '!I48)</f>
        <v>115856</v>
      </c>
      <c r="J48" s="29">
        <f>SUM(TERM!J48+'Agri. Infrastructure  '!J48+'Ancillary Activities    '!J48)</f>
        <v>240056.09999999998</v>
      </c>
      <c r="K48" s="30">
        <f t="shared" si="1"/>
        <v>25.637860792708189</v>
      </c>
      <c r="L48" s="30">
        <f t="shared" si="1"/>
        <v>27.431704505738452</v>
      </c>
    </row>
    <row r="49" spans="1:12" s="23" customFormat="1" ht="15.75">
      <c r="A49" s="27">
        <v>9</v>
      </c>
      <c r="B49" s="29" t="s">
        <v>49</v>
      </c>
      <c r="C49" s="29">
        <f>SUM(TERM!C49+'Agri. Infrastructure  '!C49+'Ancillary Activities    '!C49)</f>
        <v>2680</v>
      </c>
      <c r="D49" s="29">
        <f>SUM(TERM!D49+'Agri. Infrastructure  '!D49+'Ancillary Activities    '!D49)</f>
        <v>7306.1</v>
      </c>
      <c r="E49" s="29">
        <f>SUM(TERM!E49+'Agri. Infrastructure  '!E49+'Ancillary Activities    '!E49)</f>
        <v>2267</v>
      </c>
      <c r="F49" s="29">
        <f>SUM(TERM!F49+'Agri. Infrastructure  '!F49+'Ancillary Activities    '!F49)</f>
        <v>12724.460000000001</v>
      </c>
      <c r="G49" s="30">
        <f t="shared" si="0"/>
        <v>84.589552238805965</v>
      </c>
      <c r="H49" s="30">
        <f t="shared" si="0"/>
        <v>174.1621384870177</v>
      </c>
      <c r="I49" s="29">
        <f>SUM(TERM!I49+'Agri. Infrastructure  '!I49+'Ancillary Activities    '!I49)</f>
        <v>19563</v>
      </c>
      <c r="J49" s="29">
        <f>SUM(TERM!J49+'Agri. Infrastructure  '!J49+'Ancillary Activities    '!J49)</f>
        <v>63287.01</v>
      </c>
      <c r="K49" s="30">
        <f t="shared" si="1"/>
        <v>11.588202218473649</v>
      </c>
      <c r="L49" s="30">
        <f t="shared" si="1"/>
        <v>20.105958552947911</v>
      </c>
    </row>
    <row r="50" spans="1:12" s="23" customFormat="1" ht="15.75">
      <c r="A50" s="27">
        <v>10</v>
      </c>
      <c r="B50" s="29" t="s">
        <v>50</v>
      </c>
      <c r="C50" s="29">
        <f>SUM(TERM!C50+'Agri. Infrastructure  '!C50+'Ancillary Activities    '!C50)</f>
        <v>11</v>
      </c>
      <c r="D50" s="29">
        <f>SUM(TERM!D50+'Agri. Infrastructure  '!D50+'Ancillary Activities    '!D50)</f>
        <v>46</v>
      </c>
      <c r="E50" s="29">
        <f>SUM(TERM!E50+'Agri. Infrastructure  '!E50+'Ancillary Activities    '!E50)</f>
        <v>0</v>
      </c>
      <c r="F50" s="29">
        <f>SUM(TERM!F50+'Agri. Infrastructure  '!F50+'Ancillary Activities    '!F50)</f>
        <v>0</v>
      </c>
      <c r="G50" s="30">
        <f t="shared" si="0"/>
        <v>0</v>
      </c>
      <c r="H50" s="30">
        <f t="shared" si="0"/>
        <v>0</v>
      </c>
      <c r="I50" s="29">
        <f>SUM(TERM!I50+'Agri. Infrastructure  '!I50+'Ancillary Activities    '!I50)</f>
        <v>4</v>
      </c>
      <c r="J50" s="29">
        <f>SUM(TERM!J50+'Agri. Infrastructure  '!J50+'Ancillary Activities    '!J50)</f>
        <v>3042.35</v>
      </c>
      <c r="K50" s="30">
        <f t="shared" si="1"/>
        <v>0</v>
      </c>
      <c r="L50" s="30">
        <f t="shared" si="1"/>
        <v>0</v>
      </c>
    </row>
    <row r="51" spans="1:12" s="23" customFormat="1" ht="15.75">
      <c r="A51" s="27">
        <v>11</v>
      </c>
      <c r="B51" s="29" t="s">
        <v>51</v>
      </c>
      <c r="C51" s="29">
        <f>SUM(TERM!C51+'Agri. Infrastructure  '!C51+'Ancillary Activities    '!C51)</f>
        <v>1</v>
      </c>
      <c r="D51" s="29">
        <f>SUM(TERM!D51+'Agri. Infrastructure  '!D51+'Ancillary Activities    '!D51)</f>
        <v>1</v>
      </c>
      <c r="E51" s="29">
        <f>SUM(TERM!E51+'Agri. Infrastructure  '!E51+'Ancillary Activities    '!E51)</f>
        <v>0</v>
      </c>
      <c r="F51" s="29">
        <f>SUM(TERM!F51+'Agri. Infrastructure  '!F51+'Ancillary Activities    '!F51)</f>
        <v>0</v>
      </c>
      <c r="G51" s="30">
        <f t="shared" si="0"/>
        <v>0</v>
      </c>
      <c r="H51" s="30">
        <f t="shared" si="0"/>
        <v>0</v>
      </c>
      <c r="I51" s="29">
        <f>SUM(TERM!I51+'Agri. Infrastructure  '!I51+'Ancillary Activities    '!I51)</f>
        <v>113</v>
      </c>
      <c r="J51" s="29">
        <f>SUM(TERM!J51+'Agri. Infrastructure  '!J51+'Ancillary Activities    '!J51)</f>
        <v>9622</v>
      </c>
      <c r="K51" s="30">
        <f t="shared" si="1"/>
        <v>0</v>
      </c>
      <c r="L51" s="30">
        <f t="shared" si="1"/>
        <v>0</v>
      </c>
    </row>
    <row r="52" spans="1:12" s="23" customFormat="1" ht="15.75">
      <c r="A52" s="27">
        <v>12</v>
      </c>
      <c r="B52" s="29" t="s">
        <v>52</v>
      </c>
      <c r="C52" s="29">
        <f>SUM(TERM!C52+'Agri. Infrastructure  '!C52+'Ancillary Activities    '!C52)</f>
        <v>218</v>
      </c>
      <c r="D52" s="29">
        <f>SUM(TERM!D52+'Agri. Infrastructure  '!D52+'Ancillary Activities    '!D52)</f>
        <v>573.16999999999996</v>
      </c>
      <c r="E52" s="29">
        <f>SUM(TERM!E52+'Agri. Infrastructure  '!E52+'Ancillary Activities    '!E52)</f>
        <v>0</v>
      </c>
      <c r="F52" s="29">
        <f>SUM(TERM!F52+'Agri. Infrastructure  '!F52+'Ancillary Activities    '!F52)</f>
        <v>0</v>
      </c>
      <c r="G52" s="30">
        <f t="shared" si="0"/>
        <v>0</v>
      </c>
      <c r="H52" s="30">
        <f t="shared" si="0"/>
        <v>0</v>
      </c>
      <c r="I52" s="29">
        <f>SUM(TERM!I52+'Agri. Infrastructure  '!I52+'Ancillary Activities    '!I52)</f>
        <v>58</v>
      </c>
      <c r="J52" s="29">
        <f>SUM(TERM!J52+'Agri. Infrastructure  '!J52+'Ancillary Activities    '!J52)</f>
        <v>1731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29" t="s">
        <v>53</v>
      </c>
      <c r="C53" s="29">
        <f>SUM(TERM!C53+'Agri. Infrastructure  '!C53+'Ancillary Activities    '!C53)</f>
        <v>11516</v>
      </c>
      <c r="D53" s="29">
        <f>SUM(TERM!D53+'Agri. Infrastructure  '!D53+'Ancillary Activities    '!D53)</f>
        <v>43801.08</v>
      </c>
      <c r="E53" s="29">
        <f>SUM(TERM!E53+'Agri. Infrastructure  '!E53+'Ancillary Activities    '!E53)</f>
        <v>5904</v>
      </c>
      <c r="F53" s="29">
        <f>SUM(TERM!F53+'Agri. Infrastructure  '!F53+'Ancillary Activities    '!F53)</f>
        <v>16328.830000000002</v>
      </c>
      <c r="G53" s="30">
        <f t="shared" si="0"/>
        <v>51.267801319902738</v>
      </c>
      <c r="H53" s="30">
        <f t="shared" si="0"/>
        <v>37.279514569047159</v>
      </c>
      <c r="I53" s="29">
        <f>SUM(TERM!I53+'Agri. Infrastructure  '!I53+'Ancillary Activities    '!I53)</f>
        <v>48233</v>
      </c>
      <c r="J53" s="29">
        <f>SUM(TERM!J53+'Agri. Infrastructure  '!J53+'Ancillary Activities    '!J53)</f>
        <v>271273.76</v>
      </c>
      <c r="K53" s="30">
        <f t="shared" si="1"/>
        <v>12.240582174030228</v>
      </c>
      <c r="L53" s="30">
        <f t="shared" si="1"/>
        <v>6.0193179023286296</v>
      </c>
    </row>
    <row r="54" spans="1:12" s="23" customFormat="1" ht="15.75">
      <c r="A54" s="27">
        <v>14</v>
      </c>
      <c r="B54" s="29" t="s">
        <v>54</v>
      </c>
      <c r="C54" s="29">
        <f>SUM(TERM!C54+'Agri. Infrastructure  '!C54+'Ancillary Activities    '!C54)</f>
        <v>93</v>
      </c>
      <c r="D54" s="29">
        <f>SUM(TERM!D54+'Agri. Infrastructure  '!D54+'Ancillary Activities    '!D54)</f>
        <v>183.67</v>
      </c>
      <c r="E54" s="29">
        <f>SUM(TERM!E54+'Agri. Infrastructure  '!E54+'Ancillary Activities    '!E54)</f>
        <v>0</v>
      </c>
      <c r="F54" s="29">
        <f>SUM(TERM!F54+'Agri. Infrastructure  '!F54+'Ancillary Activities    '!F54)</f>
        <v>0</v>
      </c>
      <c r="G54" s="30">
        <f t="shared" si="0"/>
        <v>0</v>
      </c>
      <c r="H54" s="30">
        <f t="shared" si="0"/>
        <v>0</v>
      </c>
      <c r="I54" s="29">
        <f>SUM(TERM!I54+'Agri. Infrastructure  '!I54+'Ancillary Activities    '!I54)</f>
        <v>51</v>
      </c>
      <c r="J54" s="29">
        <f>SUM(TERM!J54+'Agri. Infrastructure  '!J54+'Ancillary Activities    '!J54)</f>
        <v>1415.86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9" t="s">
        <v>55</v>
      </c>
      <c r="C55" s="29">
        <f>SUM(TERM!C55+'Agri. Infrastructure  '!C55+'Ancillary Activities    '!C55)</f>
        <v>3382</v>
      </c>
      <c r="D55" s="29">
        <f>SUM(TERM!D55+'Agri. Infrastructure  '!D55+'Ancillary Activities    '!D55)</f>
        <v>8753</v>
      </c>
      <c r="E55" s="29">
        <f>SUM(TERM!E55+'Agri. Infrastructure  '!E55+'Ancillary Activities    '!E55)</f>
        <v>2531</v>
      </c>
      <c r="F55" s="29">
        <f>SUM(TERM!F55+'Agri. Infrastructure  '!F55+'Ancillary Activities    '!F55)</f>
        <v>2761.88</v>
      </c>
      <c r="G55" s="30">
        <f t="shared" si="0"/>
        <v>74.837374334713189</v>
      </c>
      <c r="H55" s="30">
        <f t="shared" si="0"/>
        <v>31.553524505883697</v>
      </c>
      <c r="I55" s="29">
        <f>SUM(TERM!I55+'Agri. Infrastructure  '!I55+'Ancillary Activities    '!I55)</f>
        <v>31173</v>
      </c>
      <c r="J55" s="29">
        <f>SUM(TERM!J55+'Agri. Infrastructure  '!J55+'Ancillary Activities    '!J55)</f>
        <v>21388.400000000001</v>
      </c>
      <c r="K55" s="30">
        <f t="shared" si="1"/>
        <v>8.1192057229012278</v>
      </c>
      <c r="L55" s="30">
        <f t="shared" si="1"/>
        <v>12.912980868134127</v>
      </c>
    </row>
    <row r="56" spans="1:12" s="23" customFormat="1" ht="15.75">
      <c r="A56" s="27">
        <v>16</v>
      </c>
      <c r="B56" s="29" t="s">
        <v>56</v>
      </c>
      <c r="C56" s="29">
        <f>SUM(TERM!C56+'Agri. Infrastructure  '!C56+'Ancillary Activities    '!C56)</f>
        <v>240</v>
      </c>
      <c r="D56" s="29">
        <f>SUM(TERM!D56+'Agri. Infrastructure  '!D56+'Ancillary Activities    '!D56)</f>
        <v>560.67000000000007</v>
      </c>
      <c r="E56" s="29">
        <f>SUM(TERM!E56+'Agri. Infrastructure  '!E56+'Ancillary Activities    '!E56)</f>
        <v>61</v>
      </c>
      <c r="F56" s="29">
        <f>SUM(TERM!F56+'Agri. Infrastructure  '!F56+'Ancillary Activities    '!F56)</f>
        <v>422.09</v>
      </c>
      <c r="G56" s="30">
        <f t="shared" si="0"/>
        <v>25.416666666666664</v>
      </c>
      <c r="H56" s="30">
        <f t="shared" si="0"/>
        <v>75.28314338202506</v>
      </c>
      <c r="I56" s="29">
        <f>SUM(TERM!I56+'Agri. Infrastructure  '!I56+'Ancillary Activities    '!I56)</f>
        <v>176</v>
      </c>
      <c r="J56" s="29">
        <f>SUM(TERM!J56+'Agri. Infrastructure  '!J56+'Ancillary Activities    '!J56)</f>
        <v>2286.8200000000002</v>
      </c>
      <c r="K56" s="30">
        <f t="shared" si="1"/>
        <v>34.659090909090914</v>
      </c>
      <c r="L56" s="30">
        <f t="shared" si="1"/>
        <v>18.457508680175962</v>
      </c>
    </row>
    <row r="57" spans="1:12" s="23" customFormat="1" ht="15.75">
      <c r="A57" s="27">
        <v>17</v>
      </c>
      <c r="B57" s="29" t="s">
        <v>57</v>
      </c>
      <c r="C57" s="29">
        <f>SUM(TERM!C57+'Agri. Infrastructure  '!C57+'Ancillary Activities    '!C57)</f>
        <v>39</v>
      </c>
      <c r="D57" s="29">
        <f>SUM(TERM!D57+'Agri. Infrastructure  '!D57+'Ancillary Activities    '!D57)</f>
        <v>871</v>
      </c>
      <c r="E57" s="29">
        <f>SUM(TERM!E57+'Agri. Infrastructure  '!E57+'Ancillary Activities    '!E57)</f>
        <v>244</v>
      </c>
      <c r="F57" s="29">
        <f>SUM(TERM!F57+'Agri. Infrastructure  '!F57+'Ancillary Activities    '!F57)</f>
        <v>263.45999999999998</v>
      </c>
      <c r="G57" s="30">
        <f t="shared" si="0"/>
        <v>625.64102564102564</v>
      </c>
      <c r="H57" s="30">
        <f t="shared" si="0"/>
        <v>30.247990815154992</v>
      </c>
      <c r="I57" s="29">
        <f>SUM(TERM!I57+'Agri. Infrastructure  '!I57+'Ancillary Activities    '!I57)</f>
        <v>1373</v>
      </c>
      <c r="J57" s="29">
        <f>SUM(TERM!J57+'Agri. Infrastructure  '!J57+'Ancillary Activities    '!J57)</f>
        <v>13048.01</v>
      </c>
      <c r="K57" s="30">
        <f t="shared" si="1"/>
        <v>17.771303714493808</v>
      </c>
      <c r="L57" s="30">
        <f t="shared" si="1"/>
        <v>2.0191584770397935</v>
      </c>
    </row>
    <row r="58" spans="1:12" s="23" customFormat="1" ht="15.75">
      <c r="A58" s="27">
        <v>18</v>
      </c>
      <c r="B58" s="29" t="s">
        <v>58</v>
      </c>
      <c r="C58" s="29">
        <f>SUM(TERM!C58+'Agri. Infrastructure  '!C58+'Ancillary Activities    '!C58)</f>
        <v>5891</v>
      </c>
      <c r="D58" s="29">
        <f>SUM(TERM!D58+'Agri. Infrastructure  '!D58+'Ancillary Activities    '!D58)</f>
        <v>11577.95</v>
      </c>
      <c r="E58" s="29">
        <f>SUM(TERM!E58+'Agri. Infrastructure  '!E58+'Ancillary Activities    '!E58)</f>
        <v>8719</v>
      </c>
      <c r="F58" s="29">
        <f>SUM(TERM!F58+'Agri. Infrastructure  '!F58+'Ancillary Activities    '!F58)</f>
        <v>14338.779999999999</v>
      </c>
      <c r="G58" s="30">
        <f>(E58/C58)*100</f>
        <v>148.00543201493804</v>
      </c>
      <c r="H58" s="30">
        <f>(F58/D58)*100</f>
        <v>123.84558579023054</v>
      </c>
      <c r="I58" s="29">
        <f>SUM(TERM!I58+'Agri. Infrastructure  '!I58+'Ancillary Activities    '!I58)</f>
        <v>70215</v>
      </c>
      <c r="J58" s="29">
        <f>SUM(TERM!J58+'Agri. Infrastructure  '!J58+'Ancillary Activities    '!J58)</f>
        <v>89826.7</v>
      </c>
      <c r="K58" s="30">
        <f t="shared" si="1"/>
        <v>12.417574592323577</v>
      </c>
      <c r="L58" s="30">
        <f t="shared" si="1"/>
        <v>15.962714872081463</v>
      </c>
    </row>
    <row r="59" spans="1:12" s="23" customFormat="1" ht="15.75">
      <c r="A59" s="27">
        <v>19</v>
      </c>
      <c r="B59" s="29" t="s">
        <v>59</v>
      </c>
      <c r="C59" s="29">
        <f>SUM(TERM!C59+'Agri. Infrastructure  '!C59+'Ancillary Activities    '!C59)</f>
        <v>1755</v>
      </c>
      <c r="D59" s="29">
        <f>SUM(TERM!D59+'Agri. Infrastructure  '!D59+'Ancillary Activities    '!D59)</f>
        <v>15946.38</v>
      </c>
      <c r="E59" s="29">
        <f>SUM(TERM!E59+'Agri. Infrastructure  '!E59+'Ancillary Activities    '!E59)</f>
        <v>9235</v>
      </c>
      <c r="F59" s="29">
        <f>SUM(TERM!F59+'Agri. Infrastructure  '!F59+'Ancillary Activities    '!F59)</f>
        <v>4210.67</v>
      </c>
      <c r="G59" s="30">
        <f t="shared" si="0"/>
        <v>526.21082621082621</v>
      </c>
      <c r="H59" s="30">
        <f t="shared" si="0"/>
        <v>26.405177852277443</v>
      </c>
      <c r="I59" s="29">
        <f>SUM(TERM!I59+'Agri. Infrastructure  '!I59+'Ancillary Activities    '!I59)</f>
        <v>47515</v>
      </c>
      <c r="J59" s="29">
        <f>SUM(TERM!J59+'Agri. Infrastructure  '!J59+'Ancillary Activities    '!J59)</f>
        <v>11892.41</v>
      </c>
      <c r="K59" s="30">
        <f t="shared" si="1"/>
        <v>19.435967589182361</v>
      </c>
      <c r="L59" s="30">
        <f t="shared" si="1"/>
        <v>35.406364227267645</v>
      </c>
    </row>
    <row r="60" spans="1:12" s="2" customFormat="1" ht="19.5">
      <c r="A60" s="16"/>
      <c r="B60" s="11" t="s">
        <v>33</v>
      </c>
      <c r="C60" s="29">
        <f>SUM(C41:C59)</f>
        <v>126487</v>
      </c>
      <c r="D60" s="29">
        <f t="shared" ref="D60:F60" si="2">SUM(D41:D59)</f>
        <v>416233.60999999993</v>
      </c>
      <c r="E60" s="29">
        <f t="shared" si="2"/>
        <v>86184</v>
      </c>
      <c r="F60" s="29">
        <f t="shared" si="2"/>
        <v>233603.21999999997</v>
      </c>
      <c r="G60" s="13">
        <f t="shared" si="0"/>
        <v>68.136646453785772</v>
      </c>
      <c r="H60" s="13">
        <f t="shared" si="0"/>
        <v>56.123103561963681</v>
      </c>
      <c r="I60" s="25">
        <f>SUM(I41:I59)</f>
        <v>510223</v>
      </c>
      <c r="J60" s="25">
        <f>SUM(J41:J59)</f>
        <v>1212110.0399999998</v>
      </c>
      <c r="K60" s="30">
        <f t="shared" si="1"/>
        <v>16.891437665491363</v>
      </c>
      <c r="L60" s="30">
        <f t="shared" si="1"/>
        <v>19.272443284109748</v>
      </c>
    </row>
    <row r="61" spans="1:12" s="2" customFormat="1" ht="19.5">
      <c r="A61" s="16">
        <v>1</v>
      </c>
      <c r="B61" s="29" t="s">
        <v>60</v>
      </c>
      <c r="C61" s="29">
        <f>SUM(TERM!C61+'Agri. Infrastructure  '!C61+'Ancillary Activities    '!C61)</f>
        <v>0</v>
      </c>
      <c r="D61" s="29">
        <f>SUM(TERM!D61+'Agri. Infrastructure  '!D61+'Ancillary Activities    '!D61)</f>
        <v>0</v>
      </c>
      <c r="E61" s="29">
        <f>SUM(TERM!E61+'Agri. Infrastructure  '!E61+'Ancillary Activities    '!E61)</f>
        <v>2379</v>
      </c>
      <c r="F61" s="29">
        <f>SUM(TERM!F61+'Agri. Infrastructure  '!F61+'Ancillary Activities    '!F61)</f>
        <v>471</v>
      </c>
      <c r="G61" s="30" t="e">
        <f t="shared" si="0"/>
        <v>#DIV/0!</v>
      </c>
      <c r="H61" s="30" t="e">
        <f t="shared" si="0"/>
        <v>#DIV/0!</v>
      </c>
      <c r="I61" s="29">
        <f>SUM(TERM!I61+'Agri. Infrastructure  '!I61+'Ancillary Activities    '!I61)</f>
        <v>13715</v>
      </c>
      <c r="J61" s="29">
        <f>SUM(TERM!J61+'Agri. Infrastructure  '!J61+'Ancillary Activities    '!J61)</f>
        <v>2466</v>
      </c>
      <c r="K61" s="30">
        <f t="shared" si="1"/>
        <v>17.345971563981042</v>
      </c>
      <c r="L61" s="30">
        <f t="shared" si="1"/>
        <v>19.099756690997566</v>
      </c>
    </row>
    <row r="62" spans="1:12" s="2" customFormat="1" ht="19.5">
      <c r="A62" s="16">
        <v>2</v>
      </c>
      <c r="B62" s="29" t="s">
        <v>61</v>
      </c>
      <c r="C62" s="29">
        <f>SUM(TERM!C62+'Agri. Infrastructure  '!C62+'Ancillary Activities    '!C62)</f>
        <v>0</v>
      </c>
      <c r="D62" s="29">
        <f>SUM(TERM!D62+'Agri. Infrastructure  '!D62+'Ancillary Activities    '!D62)</f>
        <v>0</v>
      </c>
      <c r="E62" s="29">
        <f>SUM(TERM!E62+'Agri. Infrastructure  '!E62+'Ancillary Activities    '!E62)</f>
        <v>658</v>
      </c>
      <c r="F62" s="29">
        <f>SUM(TERM!F62+'Agri. Infrastructure  '!F62+'Ancillary Activities    '!F62)</f>
        <v>208.68</v>
      </c>
      <c r="G62" s="30" t="e">
        <f t="shared" ref="G62:G65" si="3">(E62/C62)*100</f>
        <v>#DIV/0!</v>
      </c>
      <c r="H62" s="30" t="e">
        <f t="shared" ref="H62:H65" si="4">(F62/D62)*100</f>
        <v>#DIV/0!</v>
      </c>
      <c r="I62" s="29">
        <f>SUM(TERM!I62+'Agri. Infrastructure  '!I62+'Ancillary Activities    '!I62)</f>
        <v>2557</v>
      </c>
      <c r="J62" s="29">
        <f>SUM(TERM!J62+'Agri. Infrastructure  '!J62+'Ancillary Activities    '!J62)</f>
        <v>697.69</v>
      </c>
      <c r="K62" s="30">
        <f t="shared" ref="K62:K64" si="5">E62/I62*100</f>
        <v>25.733281188893237</v>
      </c>
      <c r="L62" s="30">
        <f t="shared" ref="L62:L64" si="6">F62/J62*100</f>
        <v>29.910132007051843</v>
      </c>
    </row>
    <row r="63" spans="1:12" s="2" customFormat="1" ht="19.5">
      <c r="A63" s="16">
        <v>3</v>
      </c>
      <c r="B63" s="29" t="s">
        <v>62</v>
      </c>
      <c r="C63" s="29">
        <f>SUM(TERM!C63+'Agri. Infrastructure  '!C63+'Ancillary Activities    '!C63)</f>
        <v>0</v>
      </c>
      <c r="D63" s="29">
        <f>SUM(TERM!D63+'Agri. Infrastructure  '!D63+'Ancillary Activities    '!D63)</f>
        <v>0</v>
      </c>
      <c r="E63" s="29">
        <f>SUM(TERM!E63+'Agri. Infrastructure  '!E63+'Ancillary Activities    '!E63)</f>
        <v>0</v>
      </c>
      <c r="F63" s="29">
        <f>SUM(TERM!F63+'Agri. Infrastructure  '!F63+'Ancillary Activities    '!F63)</f>
        <v>5295.7</v>
      </c>
      <c r="G63" s="30" t="e">
        <f t="shared" si="3"/>
        <v>#DIV/0!</v>
      </c>
      <c r="H63" s="30" t="e">
        <f t="shared" si="4"/>
        <v>#DIV/0!</v>
      </c>
      <c r="I63" s="29">
        <f>SUM(TERM!I63+'Agri. Infrastructure  '!I63+'Ancillary Activities    '!I63)</f>
        <v>19013</v>
      </c>
      <c r="J63" s="29">
        <f>SUM(TERM!J63+'Agri. Infrastructure  '!J63+'Ancillary Activities    '!J63)</f>
        <v>5295.71</v>
      </c>
      <c r="K63" s="30">
        <f t="shared" si="5"/>
        <v>0</v>
      </c>
      <c r="L63" s="30">
        <f t="shared" si="6"/>
        <v>99.999811167907609</v>
      </c>
    </row>
    <row r="64" spans="1:12" s="2" customFormat="1" ht="19.5">
      <c r="A64" s="16">
        <v>4</v>
      </c>
      <c r="B64" s="29" t="s">
        <v>63</v>
      </c>
      <c r="C64" s="29">
        <f>SUM(TERM!C64+'Agri. Infrastructure  '!C64+'Ancillary Activities    '!C64)</f>
        <v>0</v>
      </c>
      <c r="D64" s="29">
        <f>SUM(TERM!D64+'Agri. Infrastructure  '!D64+'Ancillary Activities    '!D64)</f>
        <v>0</v>
      </c>
      <c r="E64" s="29">
        <f>SUM(TERM!E64+'Agri. Infrastructure  '!E64+'Ancillary Activities    '!E64)</f>
        <v>613</v>
      </c>
      <c r="F64" s="29">
        <f>SUM(TERM!F64+'Agri. Infrastructure  '!F64+'Ancillary Activities    '!F64)</f>
        <v>2245</v>
      </c>
      <c r="G64" s="30" t="e">
        <f t="shared" si="3"/>
        <v>#DIV/0!</v>
      </c>
      <c r="H64" s="30" t="e">
        <f t="shared" si="4"/>
        <v>#DIV/0!</v>
      </c>
      <c r="I64" s="29">
        <f>SUM(TERM!I64+'Agri. Infrastructure  '!I64+'Ancillary Activities    '!I64)</f>
        <v>7215</v>
      </c>
      <c r="J64" s="29">
        <f>SUM(TERM!J64+'Agri. Infrastructure  '!J64+'Ancillary Activities    '!J64)</f>
        <v>20998.36</v>
      </c>
      <c r="K64" s="30">
        <f t="shared" si="5"/>
        <v>8.4961884961884966</v>
      </c>
      <c r="L64" s="30">
        <f t="shared" si="6"/>
        <v>10.691311130964513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3650</v>
      </c>
      <c r="F65" s="25">
        <f>SUM(F61:F64)</f>
        <v>8220.380000000001</v>
      </c>
      <c r="G65" s="13" t="e">
        <f t="shared" si="3"/>
        <v>#DIV/0!</v>
      </c>
      <c r="H65" s="13" t="e">
        <f t="shared" si="4"/>
        <v>#DIV/0!</v>
      </c>
      <c r="I65" s="25">
        <f>SUM(I61:I64)</f>
        <v>42500</v>
      </c>
      <c r="J65" s="25">
        <f>SUM(J61:J64)</f>
        <v>29457.760000000002</v>
      </c>
      <c r="K65" s="30">
        <f t="shared" si="1"/>
        <v>8.5882352941176467</v>
      </c>
      <c r="L65" s="30">
        <f t="shared" si="1"/>
        <v>27.905652025137012</v>
      </c>
    </row>
    <row r="66" spans="1:12" s="19" customFormat="1" ht="22.5">
      <c r="A66" s="79" t="s">
        <v>64</v>
      </c>
      <c r="B66" s="80"/>
      <c r="C66" s="17">
        <f>C65+C60+C40+C36+C32+C30</f>
        <v>1084929</v>
      </c>
      <c r="D66" s="17">
        <f t="shared" ref="D66:F66" si="7">D65+D60+D40+D36+D32+D30</f>
        <v>2454309.7400000002</v>
      </c>
      <c r="E66" s="17">
        <f t="shared" si="7"/>
        <v>201070</v>
      </c>
      <c r="F66" s="17">
        <f t="shared" si="7"/>
        <v>672018.34000000008</v>
      </c>
      <c r="G66" s="18">
        <f>(E66/C66)*100</f>
        <v>18.533009994202384</v>
      </c>
      <c r="H66" s="18">
        <f>(F66/D66)*100</f>
        <v>27.381154425928329</v>
      </c>
      <c r="I66" s="17">
        <f>I65+I60+I40+I36+I32+I30</f>
        <v>1140638</v>
      </c>
      <c r="J66" s="17">
        <f>J65+J60+J40+J36+J32+J30</f>
        <v>3646816.34</v>
      </c>
      <c r="K66" s="30">
        <f t="shared" si="1"/>
        <v>17.627853885281748</v>
      </c>
      <c r="L66" s="30">
        <f t="shared" si="1"/>
        <v>18.427534521796073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opLeftCell="A49" workbookViewId="0">
      <selection activeCell="C66" sqref="C66"/>
    </sheetView>
  </sheetViews>
  <sheetFormatPr defaultRowHeight="15"/>
  <cols>
    <col min="1" max="1" width="8" style="21" customWidth="1"/>
    <col min="2" max="2" width="32.5703125" style="21" customWidth="1"/>
    <col min="3" max="3" width="15.5703125" style="21" customWidth="1"/>
    <col min="4" max="4" width="15.7109375" style="21" customWidth="1"/>
    <col min="5" max="5" width="15.5703125" style="21" customWidth="1"/>
    <col min="6" max="6" width="15.28515625" style="21" customWidth="1"/>
    <col min="7" max="8" width="13.140625" style="21" bestFit="1" customWidth="1"/>
    <col min="9" max="9" width="15.42578125" style="21" customWidth="1"/>
    <col min="10" max="10" width="16.140625" style="21" customWidth="1"/>
    <col min="11" max="16" width="9.140625" style="21" customWidth="1"/>
    <col min="17" max="16384" width="9.140625" style="21"/>
  </cols>
  <sheetData>
    <row r="1" spans="1:12" ht="27" customHeight="1">
      <c r="A1" s="56" t="s">
        <v>102</v>
      </c>
      <c r="B1" s="56"/>
      <c r="C1" s="56"/>
      <c r="D1" s="56"/>
      <c r="E1" s="56"/>
      <c r="F1" s="56"/>
      <c r="G1" s="56"/>
      <c r="H1" s="56"/>
      <c r="I1" s="56"/>
      <c r="J1" s="56"/>
    </row>
    <row r="3" spans="1:12" ht="19.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22"/>
    </row>
    <row r="4" spans="1:12" ht="19.5">
      <c r="A4" s="81" t="str">
        <f>ACP!A4</f>
        <v xml:space="preserve">ANNUAL CREDIT PLAN (ACP) FOR THE QUARTER ENDED  JUNE 2018 -  PRIORITY SECTOR   </v>
      </c>
      <c r="B4" s="81"/>
      <c r="C4" s="81"/>
      <c r="D4" s="81"/>
      <c r="E4" s="81"/>
      <c r="F4" s="81"/>
      <c r="G4" s="81"/>
      <c r="H4" s="81"/>
      <c r="I4" s="81"/>
      <c r="J4" s="81"/>
      <c r="K4" s="22"/>
    </row>
    <row r="5" spans="1:12" ht="19.5">
      <c r="A5" s="2" t="s">
        <v>73</v>
      </c>
      <c r="B5" s="4"/>
      <c r="D5" s="22"/>
      <c r="E5" s="22"/>
      <c r="F5" s="22"/>
      <c r="G5" s="22"/>
      <c r="H5" s="22"/>
      <c r="I5" s="7" t="s">
        <v>3</v>
      </c>
      <c r="J5" s="22"/>
      <c r="K5" s="22"/>
    </row>
    <row r="6" spans="1:12" ht="15.75">
      <c r="B6" s="6"/>
      <c r="C6" s="6"/>
      <c r="D6" s="22"/>
      <c r="E6" s="22"/>
      <c r="F6" s="22"/>
      <c r="G6" s="22"/>
      <c r="H6" s="22"/>
      <c r="I6" s="8"/>
      <c r="J6" s="22"/>
      <c r="K6" s="71" t="s">
        <v>4</v>
      </c>
      <c r="L6" s="71"/>
    </row>
    <row r="7" spans="1:12">
      <c r="A7" s="82" t="s">
        <v>87</v>
      </c>
      <c r="B7" s="84" t="s">
        <v>6</v>
      </c>
      <c r="C7" s="84" t="str">
        <f>ACP!C7</f>
        <v>Target 2018-19</v>
      </c>
      <c r="D7" s="85"/>
      <c r="E7" s="86" t="s">
        <v>7</v>
      </c>
      <c r="F7" s="85"/>
      <c r="G7" s="86" t="s">
        <v>8</v>
      </c>
      <c r="H7" s="87"/>
      <c r="I7" s="86" t="s">
        <v>88</v>
      </c>
      <c r="J7" s="87"/>
      <c r="K7" s="69" t="s">
        <v>10</v>
      </c>
      <c r="L7" s="69"/>
    </row>
    <row r="8" spans="1:12" ht="31.5" customHeight="1">
      <c r="A8" s="83"/>
      <c r="B8" s="85"/>
      <c r="C8" s="85"/>
      <c r="D8" s="85"/>
      <c r="E8" s="85"/>
      <c r="F8" s="85"/>
      <c r="G8" s="87"/>
      <c r="H8" s="87"/>
      <c r="I8" s="85"/>
      <c r="J8" s="85"/>
      <c r="K8" s="70"/>
      <c r="L8" s="70"/>
    </row>
    <row r="9" spans="1:12" ht="15.75">
      <c r="A9" s="26"/>
      <c r="B9" s="9"/>
      <c r="C9" s="26" t="s">
        <v>11</v>
      </c>
      <c r="D9" s="26" t="s">
        <v>12</v>
      </c>
      <c r="E9" s="26" t="s">
        <v>11</v>
      </c>
      <c r="F9" s="26" t="s">
        <v>12</v>
      </c>
      <c r="G9" s="26" t="s">
        <v>11</v>
      </c>
      <c r="H9" s="26" t="s">
        <v>12</v>
      </c>
      <c r="I9" s="26" t="s">
        <v>11</v>
      </c>
      <c r="J9" s="26" t="s">
        <v>12</v>
      </c>
      <c r="K9" s="50" t="s">
        <v>11</v>
      </c>
      <c r="L9" s="50" t="s">
        <v>12</v>
      </c>
    </row>
    <row r="10" spans="1:12" ht="15.75">
      <c r="A10" s="27">
        <v>1</v>
      </c>
      <c r="B10" s="28" t="str">
        <f>'Agri Term Loan'!B10</f>
        <v>ALLAHABAD BANK</v>
      </c>
      <c r="C10" s="29">
        <f>'Agri. Infrastructure  '!C10+'Ancillary Activities    '!C10</f>
        <v>280</v>
      </c>
      <c r="D10" s="29">
        <f>'Agri. Infrastructure  '!D10+'Ancillary Activities    '!D10</f>
        <v>937.19999999999993</v>
      </c>
      <c r="E10" s="29">
        <f>'Agri. Infrastructure  '!E10+'Ancillary Activities    '!E10</f>
        <v>24</v>
      </c>
      <c r="F10" s="29">
        <f>'Agri. Infrastructure  '!F10+'Ancillary Activities    '!F10</f>
        <v>158.08000000000001</v>
      </c>
      <c r="G10" s="30">
        <f>(E10/C10)*100</f>
        <v>8.5714285714285712</v>
      </c>
      <c r="H10" s="30">
        <f>(F10/D10)*100</f>
        <v>16.867264191207855</v>
      </c>
      <c r="I10" s="29">
        <f>'Agri. Infrastructure  '!I10+'Ancillary Activities    '!I10</f>
        <v>395</v>
      </c>
      <c r="J10" s="29">
        <f>'Agri. Infrastructure  '!J10+'Ancillary Activities    '!J10</f>
        <v>12207.26</v>
      </c>
      <c r="K10" s="30">
        <f>E10/I10*100</f>
        <v>6.0759493670886071</v>
      </c>
      <c r="L10" s="30">
        <f>F10/J10*100</f>
        <v>1.2949670933526443</v>
      </c>
    </row>
    <row r="11" spans="1:12" ht="15.75">
      <c r="A11" s="27">
        <v>2</v>
      </c>
      <c r="B11" s="28" t="str">
        <f>'Agri Term Loan'!B11</f>
        <v>ANDHRA BANK</v>
      </c>
      <c r="C11" s="29">
        <f>'Agri. Infrastructure  '!C11+'Ancillary Activities    '!C11</f>
        <v>180</v>
      </c>
      <c r="D11" s="29">
        <f>'Agri. Infrastructure  '!D11+'Ancillary Activities    '!D11</f>
        <v>839.34999999999991</v>
      </c>
      <c r="E11" s="29">
        <f>'Agri. Infrastructure  '!E11+'Ancillary Activities    '!E11</f>
        <v>0</v>
      </c>
      <c r="F11" s="29">
        <f>'Agri. Infrastructure  '!F11+'Ancillary Activities    '!F11</f>
        <v>0</v>
      </c>
      <c r="G11" s="30">
        <f t="shared" ref="G11:H61" si="0">(E11/C11)*100</f>
        <v>0</v>
      </c>
      <c r="H11" s="30">
        <f t="shared" si="0"/>
        <v>0</v>
      </c>
      <c r="I11" s="29">
        <f>'Agri. Infrastructure  '!I11+'Ancillary Activities    '!I11</f>
        <v>13</v>
      </c>
      <c r="J11" s="29">
        <f>'Agri. Infrastructure  '!J11+'Ancillary Activities    '!J11</f>
        <v>3711.95</v>
      </c>
      <c r="K11" s="30">
        <f t="shared" ref="K11:L66" si="1">E11/I11*100</f>
        <v>0</v>
      </c>
      <c r="L11" s="30">
        <f t="shared" si="1"/>
        <v>0</v>
      </c>
    </row>
    <row r="12" spans="1:12" ht="15.75">
      <c r="A12" s="27">
        <v>3</v>
      </c>
      <c r="B12" s="28" t="str">
        <f>'Agri Term Loan'!B12</f>
        <v>BANK OF BARODA</v>
      </c>
      <c r="C12" s="29">
        <f>'Agri. Infrastructure  '!C12+'Ancillary Activities    '!C12</f>
        <v>19636</v>
      </c>
      <c r="D12" s="29">
        <f>'Agri. Infrastructure  '!D12+'Ancillary Activities    '!D12</f>
        <v>104567.26</v>
      </c>
      <c r="E12" s="29">
        <f>'Agri. Infrastructure  '!E12+'Ancillary Activities    '!E12</f>
        <v>725</v>
      </c>
      <c r="F12" s="29">
        <f>'Agri. Infrastructure  '!F12+'Ancillary Activities    '!F12</f>
        <v>5492.87</v>
      </c>
      <c r="G12" s="30">
        <f t="shared" si="0"/>
        <v>3.6921980036667343</v>
      </c>
      <c r="H12" s="30">
        <f t="shared" si="0"/>
        <v>5.2529539360599102</v>
      </c>
      <c r="I12" s="29">
        <f>'Agri. Infrastructure  '!I12+'Ancillary Activities    '!I12</f>
        <v>10407</v>
      </c>
      <c r="J12" s="29">
        <f>'Agri. Infrastructure  '!J12+'Ancillary Activities    '!J12</f>
        <v>275380.10000000003</v>
      </c>
      <c r="K12" s="30">
        <f t="shared" si="1"/>
        <v>6.9664648794080906</v>
      </c>
      <c r="L12" s="30">
        <f t="shared" si="1"/>
        <v>1.994650303344359</v>
      </c>
    </row>
    <row r="13" spans="1:12" ht="15.75">
      <c r="A13" s="27">
        <v>4</v>
      </c>
      <c r="B13" s="28" t="str">
        <f>'Agri Term Loan'!B13</f>
        <v>BANK OF INDIA</v>
      </c>
      <c r="C13" s="29">
        <f>'Agri. Infrastructure  '!C13+'Ancillary Activities    '!C13</f>
        <v>10114</v>
      </c>
      <c r="D13" s="29">
        <f>'Agri. Infrastructure  '!D13+'Ancillary Activities    '!D13</f>
        <v>48392.770000000004</v>
      </c>
      <c r="E13" s="29">
        <f>'Agri. Infrastructure  '!E13+'Ancillary Activities    '!E13</f>
        <v>1592</v>
      </c>
      <c r="F13" s="29">
        <f>'Agri. Infrastructure  '!F13+'Ancillary Activities    '!F13</f>
        <v>42112.560000000005</v>
      </c>
      <c r="G13" s="30">
        <f t="shared" si="0"/>
        <v>15.740557642871266</v>
      </c>
      <c r="H13" s="30">
        <f t="shared" si="0"/>
        <v>87.022420911222895</v>
      </c>
      <c r="I13" s="29">
        <f>'Agri. Infrastructure  '!I13+'Ancillary Activities    '!I13</f>
        <v>8523</v>
      </c>
      <c r="J13" s="29">
        <f>'Agri. Infrastructure  '!J13+'Ancillary Activities    '!J13</f>
        <v>76658.13</v>
      </c>
      <c r="K13" s="30">
        <f t="shared" si="1"/>
        <v>18.678868942860497</v>
      </c>
      <c r="L13" s="30">
        <f t="shared" si="1"/>
        <v>54.935543040248959</v>
      </c>
    </row>
    <row r="14" spans="1:12" ht="15.75">
      <c r="A14" s="27">
        <v>5</v>
      </c>
      <c r="B14" s="28" t="str">
        <f>'Agri Term Loan'!B14</f>
        <v>BANK OF MAHRASHTRA</v>
      </c>
      <c r="C14" s="29">
        <f>'Agri. Infrastructure  '!C14+'Ancillary Activities    '!C14</f>
        <v>855</v>
      </c>
      <c r="D14" s="29">
        <f>'Agri. Infrastructure  '!D14+'Ancillary Activities    '!D14</f>
        <v>4754.8</v>
      </c>
      <c r="E14" s="29">
        <f>'Agri. Infrastructure  '!E14+'Ancillary Activities    '!E14</f>
        <v>0</v>
      </c>
      <c r="F14" s="29">
        <f>'Agri. Infrastructure  '!F14+'Ancillary Activities    '!F14</f>
        <v>0</v>
      </c>
      <c r="G14" s="30">
        <f t="shared" si="0"/>
        <v>0</v>
      </c>
      <c r="H14" s="30">
        <f t="shared" si="0"/>
        <v>0</v>
      </c>
      <c r="I14" s="29">
        <f>'Agri. Infrastructure  '!I14+'Ancillary Activities    '!I14</f>
        <v>0</v>
      </c>
      <c r="J14" s="29">
        <f>'Agri. Infrastructure  '!J14+'Ancillary Activities    '!J14</f>
        <v>0</v>
      </c>
      <c r="K14" s="30" t="e">
        <f t="shared" si="1"/>
        <v>#DIV/0!</v>
      </c>
      <c r="L14" s="30" t="e">
        <f t="shared" si="1"/>
        <v>#DIV/0!</v>
      </c>
    </row>
    <row r="15" spans="1:12" ht="15.75">
      <c r="A15" s="27">
        <v>6</v>
      </c>
      <c r="B15" s="28" t="str">
        <f>'Agri Term Loan'!B15</f>
        <v>CANARA BANK</v>
      </c>
      <c r="C15" s="29">
        <f>'Agri. Infrastructure  '!C15+'Ancillary Activities    '!C15</f>
        <v>1973</v>
      </c>
      <c r="D15" s="29">
        <f>'Agri. Infrastructure  '!D15+'Ancillary Activities    '!D15</f>
        <v>5283.05</v>
      </c>
      <c r="E15" s="29">
        <f>'Agri. Infrastructure  '!E15+'Ancillary Activities    '!E15</f>
        <v>0</v>
      </c>
      <c r="F15" s="29">
        <f>'Agri. Infrastructure  '!F15+'Ancillary Activities    '!F15</f>
        <v>0</v>
      </c>
      <c r="G15" s="30">
        <f>(E15/C15)*100</f>
        <v>0</v>
      </c>
      <c r="H15" s="30">
        <f>(F15/D15)*100</f>
        <v>0</v>
      </c>
      <c r="I15" s="29">
        <f>'Agri. Infrastructure  '!I15+'Ancillary Activities    '!I15</f>
        <v>41</v>
      </c>
      <c r="J15" s="29">
        <f>'Agri. Infrastructure  '!J15+'Ancillary Activities    '!J15</f>
        <v>3387.23</v>
      </c>
      <c r="K15" s="30">
        <f t="shared" si="1"/>
        <v>0</v>
      </c>
      <c r="L15" s="30">
        <f t="shared" si="1"/>
        <v>0</v>
      </c>
    </row>
    <row r="16" spans="1:12" ht="15.75">
      <c r="A16" s="27">
        <v>7</v>
      </c>
      <c r="B16" s="28" t="str">
        <f>'Agri Term Loan'!B16</f>
        <v>CENTRAL BANK OF INDIA</v>
      </c>
      <c r="C16" s="29">
        <f>'Agri. Infrastructure  '!C16+'Ancillary Activities    '!C16</f>
        <v>4203</v>
      </c>
      <c r="D16" s="29">
        <f>'Agri. Infrastructure  '!D16+'Ancillary Activities    '!D16</f>
        <v>14662.48</v>
      </c>
      <c r="E16" s="29">
        <f>'Agri. Infrastructure  '!E16+'Ancillary Activities    '!E16</f>
        <v>380</v>
      </c>
      <c r="F16" s="29">
        <f>'Agri. Infrastructure  '!F16+'Ancillary Activities    '!F16</f>
        <v>29019.86</v>
      </c>
      <c r="G16" s="30">
        <f t="shared" si="0"/>
        <v>9.0411610754223179</v>
      </c>
      <c r="H16" s="30">
        <f t="shared" si="0"/>
        <v>197.91917874738789</v>
      </c>
      <c r="I16" s="29">
        <f>'Agri. Infrastructure  '!I16+'Ancillary Activities    '!I16</f>
        <v>5760</v>
      </c>
      <c r="J16" s="29">
        <f>'Agri. Infrastructure  '!J16+'Ancillary Activities    '!J16</f>
        <v>41333.75</v>
      </c>
      <c r="K16" s="30">
        <f t="shared" si="1"/>
        <v>6.5972222222222223</v>
      </c>
      <c r="L16" s="30">
        <f t="shared" si="1"/>
        <v>70.208630961381431</v>
      </c>
    </row>
    <row r="17" spans="1:12" ht="15.75">
      <c r="A17" s="27">
        <v>8</v>
      </c>
      <c r="B17" s="28" t="str">
        <f>'Agri Term Loan'!B17</f>
        <v>CORPORATION BANK</v>
      </c>
      <c r="C17" s="29">
        <f>'Agri. Infrastructure  '!C17+'Ancillary Activities    '!C17</f>
        <v>1671</v>
      </c>
      <c r="D17" s="29">
        <f>'Agri. Infrastructure  '!D17+'Ancillary Activities    '!D17</f>
        <v>7895.2099999999991</v>
      </c>
      <c r="E17" s="29">
        <f>'Agri. Infrastructure  '!E17+'Ancillary Activities    '!E17</f>
        <v>0</v>
      </c>
      <c r="F17" s="29">
        <f>'Agri. Infrastructure  '!F17+'Ancillary Activities    '!F17</f>
        <v>0</v>
      </c>
      <c r="G17" s="30">
        <f t="shared" si="0"/>
        <v>0</v>
      </c>
      <c r="H17" s="30">
        <f t="shared" si="0"/>
        <v>0</v>
      </c>
      <c r="I17" s="29">
        <f>'Agri. Infrastructure  '!I17+'Ancillary Activities    '!I17</f>
        <v>11</v>
      </c>
      <c r="J17" s="29">
        <f>'Agri. Infrastructure  '!J17+'Ancillary Activities    '!J17</f>
        <v>409</v>
      </c>
      <c r="K17" s="30">
        <f t="shared" si="1"/>
        <v>0</v>
      </c>
      <c r="L17" s="30">
        <f t="shared" si="1"/>
        <v>0</v>
      </c>
    </row>
    <row r="18" spans="1:12" ht="15.75">
      <c r="A18" s="27">
        <v>9</v>
      </c>
      <c r="B18" s="28" t="str">
        <f>'Agri Term Loan'!B18</f>
        <v>DENA BANK</v>
      </c>
      <c r="C18" s="29">
        <f>'Agri. Infrastructure  '!C18+'Ancillary Activities    '!C18</f>
        <v>22586</v>
      </c>
      <c r="D18" s="29">
        <f>'Agri. Infrastructure  '!D18+'Ancillary Activities    '!D18</f>
        <v>81064.450000000012</v>
      </c>
      <c r="E18" s="29">
        <f>'Agri. Infrastructure  '!E18+'Ancillary Activities    '!E18</f>
        <v>176</v>
      </c>
      <c r="F18" s="29">
        <f>'Agri. Infrastructure  '!F18+'Ancillary Activities    '!F18</f>
        <v>12137.4</v>
      </c>
      <c r="G18" s="30">
        <f t="shared" si="0"/>
        <v>0.7792437793323298</v>
      </c>
      <c r="H18" s="30">
        <f t="shared" si="0"/>
        <v>14.972531115674007</v>
      </c>
      <c r="I18" s="29">
        <f>'Agri. Infrastructure  '!I18+'Ancillary Activities    '!I18</f>
        <v>3032</v>
      </c>
      <c r="J18" s="29">
        <f>'Agri. Infrastructure  '!J18+'Ancillary Activities    '!J18</f>
        <v>113190.61</v>
      </c>
      <c r="K18" s="30">
        <f t="shared" si="1"/>
        <v>5.8047493403693933</v>
      </c>
      <c r="L18" s="30">
        <f t="shared" si="1"/>
        <v>10.722974282053961</v>
      </c>
    </row>
    <row r="19" spans="1:12" ht="15.75">
      <c r="A19" s="27">
        <v>10</v>
      </c>
      <c r="B19" s="28" t="str">
        <f>'Agri Term Loan'!B19</f>
        <v>IDBI BANK</v>
      </c>
      <c r="C19" s="29">
        <f>'Agri. Infrastructure  '!C19+'Ancillary Activities    '!C19</f>
        <v>2889</v>
      </c>
      <c r="D19" s="29">
        <f>'Agri. Infrastructure  '!D19+'Ancillary Activities    '!D19</f>
        <v>8188.91</v>
      </c>
      <c r="E19" s="29">
        <f>'Agri. Infrastructure  '!E19+'Ancillary Activities    '!E19</f>
        <v>52</v>
      </c>
      <c r="F19" s="29">
        <f>'Agri. Infrastructure  '!F19+'Ancillary Activities    '!F19</f>
        <v>4255.33</v>
      </c>
      <c r="G19" s="30">
        <f t="shared" si="0"/>
        <v>1.7999307718933888</v>
      </c>
      <c r="H19" s="30">
        <f t="shared" si="0"/>
        <v>51.964547174166029</v>
      </c>
      <c r="I19" s="29">
        <f>'Agri. Infrastructure  '!I19+'Ancillary Activities    '!I19</f>
        <v>48</v>
      </c>
      <c r="J19" s="29">
        <f>'Agri. Infrastructure  '!J19+'Ancillary Activities    '!J19</f>
        <v>14205.85</v>
      </c>
      <c r="K19" s="30">
        <f t="shared" si="1"/>
        <v>108.33333333333333</v>
      </c>
      <c r="L19" s="30">
        <f t="shared" si="1"/>
        <v>29.954772153725401</v>
      </c>
    </row>
    <row r="20" spans="1:12" ht="15.75">
      <c r="A20" s="27">
        <v>11</v>
      </c>
      <c r="B20" s="28" t="str">
        <f>'Agri Term Loan'!B20</f>
        <v>INDIAN BANK</v>
      </c>
      <c r="C20" s="29">
        <f>'Agri. Infrastructure  '!C20+'Ancillary Activities    '!C20</f>
        <v>753</v>
      </c>
      <c r="D20" s="29">
        <f>'Agri. Infrastructure  '!D20+'Ancillary Activities    '!D20</f>
        <v>2143.3000000000002</v>
      </c>
      <c r="E20" s="29">
        <f>'Agri. Infrastructure  '!E20+'Ancillary Activities    '!E20</f>
        <v>0</v>
      </c>
      <c r="F20" s="29">
        <f>'Agri. Infrastructure  '!F20+'Ancillary Activities    '!F20</f>
        <v>0</v>
      </c>
      <c r="G20" s="30">
        <f t="shared" si="0"/>
        <v>0</v>
      </c>
      <c r="H20" s="30">
        <f t="shared" si="0"/>
        <v>0</v>
      </c>
      <c r="I20" s="29">
        <f>'Agri. Infrastructure  '!I20+'Ancillary Activities    '!I20</f>
        <v>299</v>
      </c>
      <c r="J20" s="29">
        <f>'Agri. Infrastructure  '!J20+'Ancillary Activities    '!J20</f>
        <v>5794.0599999999995</v>
      </c>
      <c r="K20" s="30">
        <f t="shared" si="1"/>
        <v>0</v>
      </c>
      <c r="L20" s="30">
        <f t="shared" si="1"/>
        <v>0</v>
      </c>
    </row>
    <row r="21" spans="1:12" ht="15.75">
      <c r="A21" s="27">
        <v>12</v>
      </c>
      <c r="B21" s="28" t="str">
        <f>'Agri Term Loan'!B21</f>
        <v>INDIAN OVERSEAS BANK</v>
      </c>
      <c r="C21" s="29">
        <f>'Agri. Infrastructure  '!C21+'Ancillary Activities    '!C21</f>
        <v>769</v>
      </c>
      <c r="D21" s="29">
        <f>'Agri. Infrastructure  '!D21+'Ancillary Activities    '!D21</f>
        <v>2567.7799999999997</v>
      </c>
      <c r="E21" s="29">
        <f>'Agri. Infrastructure  '!E21+'Ancillary Activities    '!E21</f>
        <v>172</v>
      </c>
      <c r="F21" s="29">
        <f>'Agri. Infrastructure  '!F21+'Ancillary Activities    '!F21</f>
        <v>117</v>
      </c>
      <c r="G21" s="30">
        <f t="shared" si="0"/>
        <v>22.366710013003903</v>
      </c>
      <c r="H21" s="30">
        <f t="shared" si="0"/>
        <v>4.5564651177281545</v>
      </c>
      <c r="I21" s="29">
        <f>'Agri. Infrastructure  '!I21+'Ancillary Activities    '!I21</f>
        <v>209</v>
      </c>
      <c r="J21" s="29">
        <f>'Agri. Infrastructure  '!J21+'Ancillary Activities    '!J21</f>
        <v>11524</v>
      </c>
      <c r="K21" s="30">
        <f t="shared" si="1"/>
        <v>82.296650717703344</v>
      </c>
      <c r="L21" s="30">
        <f t="shared" si="1"/>
        <v>1.0152724748351267</v>
      </c>
    </row>
    <row r="22" spans="1:12" ht="15.75">
      <c r="A22" s="27">
        <v>13</v>
      </c>
      <c r="B22" s="28" t="str">
        <f>'Agri Term Loan'!B22</f>
        <v>PUNJAB NATIONAL BANK</v>
      </c>
      <c r="C22" s="29">
        <f>'Agri. Infrastructure  '!C22+'Ancillary Activities    '!C22</f>
        <v>7223</v>
      </c>
      <c r="D22" s="29">
        <f>'Agri. Infrastructure  '!D22+'Ancillary Activities    '!D22</f>
        <v>14337.5</v>
      </c>
      <c r="E22" s="29">
        <f>'Agri. Infrastructure  '!E22+'Ancillary Activities    '!E22</f>
        <v>262</v>
      </c>
      <c r="F22" s="29">
        <f>'Agri. Infrastructure  '!F22+'Ancillary Activities    '!F22</f>
        <v>40831.570000000007</v>
      </c>
      <c r="G22" s="30">
        <f t="shared" si="0"/>
        <v>3.6273016752042087</v>
      </c>
      <c r="H22" s="30">
        <f t="shared" si="0"/>
        <v>284.78863121185702</v>
      </c>
      <c r="I22" s="29">
        <f>'Agri. Infrastructure  '!I22+'Ancillary Activities    '!I22</f>
        <v>242</v>
      </c>
      <c r="J22" s="29">
        <f>'Agri. Infrastructure  '!J22+'Ancillary Activities    '!J22</f>
        <v>44017.57</v>
      </c>
      <c r="K22" s="30">
        <f t="shared" si="1"/>
        <v>108.26446280991735</v>
      </c>
      <c r="L22" s="30">
        <f t="shared" si="1"/>
        <v>92.761981181605464</v>
      </c>
    </row>
    <row r="23" spans="1:12" ht="15.75">
      <c r="A23" s="27">
        <v>14</v>
      </c>
      <c r="B23" s="28" t="str">
        <f>'Agri Term Loan'!B23</f>
        <v>PUNJAB AND SIND BANK</v>
      </c>
      <c r="C23" s="29">
        <f>'Agri. Infrastructure  '!C23+'Ancillary Activities    '!C23</f>
        <v>88</v>
      </c>
      <c r="D23" s="29">
        <f>'Agri. Infrastructure  '!D23+'Ancillary Activities    '!D23</f>
        <v>862.5</v>
      </c>
      <c r="E23" s="29">
        <f>'Agri. Infrastructure  '!E23+'Ancillary Activities    '!E23</f>
        <v>378</v>
      </c>
      <c r="F23" s="29">
        <f>'Agri. Infrastructure  '!F23+'Ancillary Activities    '!F23</f>
        <v>888.95</v>
      </c>
      <c r="G23" s="30">
        <f t="shared" si="0"/>
        <v>429.54545454545456</v>
      </c>
      <c r="H23" s="30">
        <f t="shared" si="0"/>
        <v>103.06666666666666</v>
      </c>
      <c r="I23" s="29">
        <f>'Agri. Infrastructure  '!I23+'Ancillary Activities    '!I23</f>
        <v>378</v>
      </c>
      <c r="J23" s="29">
        <f>'Agri. Infrastructure  '!J23+'Ancillary Activities    '!J23</f>
        <v>888.95</v>
      </c>
      <c r="K23" s="30">
        <f t="shared" si="1"/>
        <v>100</v>
      </c>
      <c r="L23" s="30">
        <f t="shared" si="1"/>
        <v>100</v>
      </c>
    </row>
    <row r="24" spans="1:12" ht="15.75">
      <c r="A24" s="27">
        <v>15</v>
      </c>
      <c r="B24" s="28" t="str">
        <f>'Agri Term Loan'!B24</f>
        <v>ORIENTAL BK OF COMMERCE</v>
      </c>
      <c r="C24" s="29">
        <f>'Agri. Infrastructure  '!C24+'Ancillary Activities    '!C24</f>
        <v>1081</v>
      </c>
      <c r="D24" s="29">
        <f>'Agri. Infrastructure  '!D24+'Ancillary Activities    '!D24</f>
        <v>6405.9</v>
      </c>
      <c r="E24" s="29">
        <f>'Agri. Infrastructure  '!E24+'Ancillary Activities    '!E24</f>
        <v>11</v>
      </c>
      <c r="F24" s="29">
        <f>'Agri. Infrastructure  '!F24+'Ancillary Activities    '!F24</f>
        <v>1780.69</v>
      </c>
      <c r="G24" s="30">
        <f>(E24/C24)*100</f>
        <v>1.0175763182238668</v>
      </c>
      <c r="H24" s="30">
        <f>(F24/D24)*100</f>
        <v>27.797655286532731</v>
      </c>
      <c r="I24" s="29">
        <f>'Agri. Infrastructure  '!I24+'Ancillary Activities    '!I24</f>
        <v>264</v>
      </c>
      <c r="J24" s="29">
        <f>'Agri. Infrastructure  '!J24+'Ancillary Activities    '!J24</f>
        <v>49654.400000000001</v>
      </c>
      <c r="K24" s="30">
        <f t="shared" si="1"/>
        <v>4.1666666666666661</v>
      </c>
      <c r="L24" s="30">
        <f t="shared" si="1"/>
        <v>3.5861675903847394</v>
      </c>
    </row>
    <row r="25" spans="1:12" ht="15.75">
      <c r="A25" s="27">
        <v>16</v>
      </c>
      <c r="B25" s="28" t="str">
        <f>'Agri Term Loan'!B25</f>
        <v>SYNDICATE BANK</v>
      </c>
      <c r="C25" s="29">
        <f>'Agri. Infrastructure  '!C25+'Ancillary Activities    '!C25</f>
        <v>1526</v>
      </c>
      <c r="D25" s="29">
        <f>'Agri. Infrastructure  '!D25+'Ancillary Activities    '!D25</f>
        <v>3117.8</v>
      </c>
      <c r="E25" s="29">
        <f>'Agri. Infrastructure  '!E25+'Ancillary Activities    '!E25</f>
        <v>39</v>
      </c>
      <c r="F25" s="29">
        <f>'Agri. Infrastructure  '!F25+'Ancillary Activities    '!F25</f>
        <v>4646.2299999999996</v>
      </c>
      <c r="G25" s="30">
        <f t="shared" si="0"/>
        <v>2.5557011795543905</v>
      </c>
      <c r="H25" s="30">
        <f t="shared" si="0"/>
        <v>149.02270831996918</v>
      </c>
      <c r="I25" s="29">
        <f>'Agri. Infrastructure  '!I25+'Ancillary Activities    '!I25</f>
        <v>139</v>
      </c>
      <c r="J25" s="29">
        <f>'Agri. Infrastructure  '!J25+'Ancillary Activities    '!J25</f>
        <v>16120.69</v>
      </c>
      <c r="K25" s="30">
        <f t="shared" si="1"/>
        <v>28.057553956834528</v>
      </c>
      <c r="L25" s="30">
        <f t="shared" si="1"/>
        <v>28.821533073336187</v>
      </c>
    </row>
    <row r="26" spans="1:12" ht="15.75">
      <c r="A26" s="27">
        <v>17</v>
      </c>
      <c r="B26" s="28" t="str">
        <f>'Agri Term Loan'!B26</f>
        <v>UNION BANK OF INDIA</v>
      </c>
      <c r="C26" s="29">
        <f>'Agri. Infrastructure  '!C26+'Ancillary Activities    '!C26</f>
        <v>4630</v>
      </c>
      <c r="D26" s="29">
        <f>'Agri. Infrastructure  '!D26+'Ancillary Activities    '!D26</f>
        <v>17792.46</v>
      </c>
      <c r="E26" s="29">
        <f>'Agri. Infrastructure  '!E26+'Ancillary Activities    '!E26</f>
        <v>393</v>
      </c>
      <c r="F26" s="29">
        <f>'Agri. Infrastructure  '!F26+'Ancillary Activities    '!F26</f>
        <v>2107.7399999999998</v>
      </c>
      <c r="G26" s="30">
        <f t="shared" si="0"/>
        <v>8.4881209503239745</v>
      </c>
      <c r="H26" s="30">
        <f t="shared" si="0"/>
        <v>11.846253974998397</v>
      </c>
      <c r="I26" s="29">
        <f>'Agri. Infrastructure  '!I26+'Ancillary Activities    '!I26</f>
        <v>961</v>
      </c>
      <c r="J26" s="29">
        <f>'Agri. Infrastructure  '!J26+'Ancillary Activities    '!J26</f>
        <v>22378.02</v>
      </c>
      <c r="K26" s="30">
        <f t="shared" si="1"/>
        <v>40.894901144640997</v>
      </c>
      <c r="L26" s="30">
        <f t="shared" si="1"/>
        <v>9.4187957647727547</v>
      </c>
    </row>
    <row r="27" spans="1:12" ht="15.75">
      <c r="A27" s="27">
        <v>18</v>
      </c>
      <c r="B27" s="28" t="str">
        <f>'Agri Term Loan'!B27</f>
        <v>UNITED BANK OF INDIA</v>
      </c>
      <c r="C27" s="29">
        <f>'Agri. Infrastructure  '!C27+'Ancillary Activities    '!C27</f>
        <v>214</v>
      </c>
      <c r="D27" s="29">
        <f>'Agri. Infrastructure  '!D27+'Ancillary Activities    '!D27</f>
        <v>736.2</v>
      </c>
      <c r="E27" s="29">
        <f>'Agri. Infrastructure  '!E27+'Ancillary Activities    '!E27</f>
        <v>0</v>
      </c>
      <c r="F27" s="29">
        <f>'Agri. Infrastructure  '!F27+'Ancillary Activities    '!F27</f>
        <v>0</v>
      </c>
      <c r="G27" s="30">
        <f t="shared" si="0"/>
        <v>0</v>
      </c>
      <c r="H27" s="30">
        <f t="shared" si="0"/>
        <v>0</v>
      </c>
      <c r="I27" s="29">
        <f>'Agri. Infrastructure  '!I27+'Ancillary Activities    '!I27</f>
        <v>2</v>
      </c>
      <c r="J27" s="29">
        <f>'Agri. Infrastructure  '!J27+'Ancillary Activities    '!J27</f>
        <v>3040.12</v>
      </c>
      <c r="K27" s="30">
        <f t="shared" si="1"/>
        <v>0</v>
      </c>
      <c r="L27" s="30">
        <f t="shared" si="1"/>
        <v>0</v>
      </c>
    </row>
    <row r="28" spans="1:12" ht="15.75">
      <c r="A28" s="27">
        <v>19</v>
      </c>
      <c r="B28" s="28" t="str">
        <f>'Agri Term Loan'!B28</f>
        <v>UCO BANK</v>
      </c>
      <c r="C28" s="29">
        <f>'Agri. Infrastructure  '!C28+'Ancillary Activities    '!C28</f>
        <v>787</v>
      </c>
      <c r="D28" s="29">
        <f>'Agri. Infrastructure  '!D28+'Ancillary Activities    '!D28</f>
        <v>5799.63</v>
      </c>
      <c r="E28" s="29">
        <f>'Agri. Infrastructure  '!E28+'Ancillary Activities    '!E28</f>
        <v>0</v>
      </c>
      <c r="F28" s="29">
        <f>'Agri. Infrastructure  '!F28+'Ancillary Activities    '!F28</f>
        <v>0</v>
      </c>
      <c r="G28" s="30">
        <f>(E28/C28)*100</f>
        <v>0</v>
      </c>
      <c r="H28" s="30">
        <f>(F28/D28)*100</f>
        <v>0</v>
      </c>
      <c r="I28" s="29">
        <f>'Agri. Infrastructure  '!I28+'Ancillary Activities    '!I28</f>
        <v>92</v>
      </c>
      <c r="J28" s="29">
        <f>'Agri. Infrastructure  '!J28+'Ancillary Activities    '!J28</f>
        <v>201</v>
      </c>
      <c r="K28" s="30">
        <f t="shared" si="1"/>
        <v>0</v>
      </c>
      <c r="L28" s="30">
        <f t="shared" si="1"/>
        <v>0</v>
      </c>
    </row>
    <row r="29" spans="1:12" ht="15.75">
      <c r="A29" s="27">
        <v>20</v>
      </c>
      <c r="B29" s="28" t="str">
        <f>'Agri Term Loan'!B29</f>
        <v>VIJAYA BANK</v>
      </c>
      <c r="C29" s="29">
        <f>'Agri. Infrastructure  '!C29+'Ancillary Activities    '!C29</f>
        <v>1046</v>
      </c>
      <c r="D29" s="29">
        <f>'Agri. Infrastructure  '!D29+'Ancillary Activities    '!D29</f>
        <v>4076.82</v>
      </c>
      <c r="E29" s="29">
        <f>'Agri. Infrastructure  '!E29+'Ancillary Activities    '!E29</f>
        <v>0</v>
      </c>
      <c r="F29" s="29">
        <f>'Agri. Infrastructure  '!F29+'Ancillary Activities    '!F29</f>
        <v>0</v>
      </c>
      <c r="G29" s="30">
        <f t="shared" si="0"/>
        <v>0</v>
      </c>
      <c r="H29" s="30">
        <f t="shared" si="0"/>
        <v>0</v>
      </c>
      <c r="I29" s="29">
        <f>'Agri. Infrastructure  '!I29+'Ancillary Activities    '!I29</f>
        <v>0</v>
      </c>
      <c r="J29" s="29">
        <f>'Agri. Infrastructure  '!J29+'Ancillary Activities    '!J29</f>
        <v>0</v>
      </c>
      <c r="K29" s="30" t="e">
        <f t="shared" si="1"/>
        <v>#DIV/0!</v>
      </c>
      <c r="L29" s="30" t="e">
        <f t="shared" si="1"/>
        <v>#DIV/0!</v>
      </c>
    </row>
    <row r="30" spans="1:12" s="14" customFormat="1" ht="19.5">
      <c r="A30" s="10"/>
      <c r="B30" s="11" t="s">
        <v>33</v>
      </c>
      <c r="C30" s="12">
        <f>SUM(C10:C29)</f>
        <v>82504</v>
      </c>
      <c r="D30" s="12">
        <f>SUM(D10:D29)</f>
        <v>334425.37000000005</v>
      </c>
      <c r="E30" s="12">
        <f>SUM(E10:E29)</f>
        <v>4204</v>
      </c>
      <c r="F30" s="12">
        <f>SUM(F10:F29)</f>
        <v>143548.28</v>
      </c>
      <c r="G30" s="13">
        <f t="shared" si="0"/>
        <v>5.0955105207020264</v>
      </c>
      <c r="H30" s="13">
        <f t="shared" si="0"/>
        <v>42.923860710687109</v>
      </c>
      <c r="I30" s="12">
        <f>SUM(I10:I29)</f>
        <v>30816</v>
      </c>
      <c r="J30" s="12">
        <f>SUM(J10:J29)</f>
        <v>694102.69</v>
      </c>
      <c r="K30" s="30">
        <f t="shared" si="1"/>
        <v>13.642263759086189</v>
      </c>
      <c r="L30" s="30">
        <f t="shared" si="1"/>
        <v>20.681130050079481</v>
      </c>
    </row>
    <row r="31" spans="1:12" s="23" customFormat="1" ht="15.75">
      <c r="A31" s="27">
        <v>1</v>
      </c>
      <c r="B31" s="28" t="str">
        <f>'Agri Term Loan'!B31</f>
        <v>STATE BANK OF INDIA</v>
      </c>
      <c r="C31" s="29">
        <f>'Agri. Infrastructure  '!C31+'Ancillary Activities    '!C31</f>
        <v>34174</v>
      </c>
      <c r="D31" s="29">
        <f>'Agri. Infrastructure  '!D31+'Ancillary Activities    '!D31</f>
        <v>137616.74</v>
      </c>
      <c r="E31" s="29">
        <f>'Agri. Infrastructure  '!E31+'Ancillary Activities    '!E31</f>
        <v>29</v>
      </c>
      <c r="F31" s="29">
        <f>'Agri. Infrastructure  '!F31+'Ancillary Activities    '!F31</f>
        <v>103</v>
      </c>
      <c r="G31" s="30">
        <f t="shared" si="0"/>
        <v>8.4859834962252009E-2</v>
      </c>
      <c r="H31" s="30">
        <f t="shared" si="0"/>
        <v>7.4845545679980516E-2</v>
      </c>
      <c r="I31" s="29">
        <f>'Agri. Infrastructure  '!I31+'Ancillary Activities    '!I31</f>
        <v>159</v>
      </c>
      <c r="J31" s="29">
        <f>'Agri. Infrastructure  '!J31+'Ancillary Activities    '!J31</f>
        <v>69353.31</v>
      </c>
      <c r="K31" s="30">
        <f t="shared" si="1"/>
        <v>18.238993710691823</v>
      </c>
      <c r="L31" s="30">
        <f t="shared" si="1"/>
        <v>0.14851490145171153</v>
      </c>
    </row>
    <row r="32" spans="1:12" s="24" customFormat="1" ht="19.5">
      <c r="A32" s="15"/>
      <c r="B32" s="11" t="s">
        <v>33</v>
      </c>
      <c r="C32" s="12">
        <f>SUM(C31:C31)</f>
        <v>34174</v>
      </c>
      <c r="D32" s="12">
        <f>SUM(D31:D31)</f>
        <v>137616.74</v>
      </c>
      <c r="E32" s="12">
        <f>SUM(E31:E31)</f>
        <v>29</v>
      </c>
      <c r="F32" s="12">
        <f>SUM(F31:F31)</f>
        <v>103</v>
      </c>
      <c r="G32" s="13">
        <f t="shared" si="0"/>
        <v>8.4859834962252009E-2</v>
      </c>
      <c r="H32" s="13">
        <f t="shared" si="0"/>
        <v>7.4845545679980516E-2</v>
      </c>
      <c r="I32" s="12">
        <f>SUM(I31:I31)</f>
        <v>159</v>
      </c>
      <c r="J32" s="12">
        <f>SUM(J31:J31)</f>
        <v>69353.31</v>
      </c>
      <c r="K32" s="30">
        <f t="shared" si="1"/>
        <v>18.238993710691823</v>
      </c>
      <c r="L32" s="30">
        <f t="shared" si="1"/>
        <v>0.14851490145171153</v>
      </c>
    </row>
    <row r="33" spans="1:12" s="23" customFormat="1" ht="15.75">
      <c r="A33" s="27">
        <v>1</v>
      </c>
      <c r="B33" s="28" t="str">
        <f>'Agri Term Loan'!B33</f>
        <v>DCCB</v>
      </c>
      <c r="C33" s="29">
        <f>'Agri. Infrastructure  '!C33+'Ancillary Activities    '!C33</f>
        <v>86376</v>
      </c>
      <c r="D33" s="29">
        <f>'Agri. Infrastructure  '!D33+'Ancillary Activities    '!D33</f>
        <v>91604.23</v>
      </c>
      <c r="E33" s="29">
        <f>'Agri. Infrastructure  '!E33+'Ancillary Activities    '!E33</f>
        <v>696</v>
      </c>
      <c r="F33" s="29">
        <f>'Agri. Infrastructure  '!F33+'Ancillary Activities    '!F33</f>
        <v>12500</v>
      </c>
      <c r="G33" s="30">
        <f t="shared" si="0"/>
        <v>0.80577938316198949</v>
      </c>
      <c r="H33" s="30">
        <f t="shared" si="0"/>
        <v>13.645658066226854</v>
      </c>
      <c r="I33" s="29">
        <f>'Agri. Infrastructure  '!I33+'Ancillary Activities    '!I33</f>
        <v>14494</v>
      </c>
      <c r="J33" s="29">
        <f>'Agri. Infrastructure  '!J33+'Ancillary Activities    '!J33</f>
        <v>49357</v>
      </c>
      <c r="K33" s="30">
        <f t="shared" si="1"/>
        <v>4.8019870291154962</v>
      </c>
      <c r="L33" s="30">
        <f t="shared" si="1"/>
        <v>25.325688352209415</v>
      </c>
    </row>
    <row r="34" spans="1:12" s="23" customFormat="1" ht="15.75">
      <c r="A34" s="27">
        <v>2</v>
      </c>
      <c r="B34" s="28" t="str">
        <f>'Agri Term Loan'!B34</f>
        <v>GSCARDB</v>
      </c>
      <c r="C34" s="29">
        <f>'Agri. Infrastructure  '!C34+'Ancillary Activities    '!C34</f>
        <v>10276</v>
      </c>
      <c r="D34" s="29">
        <f>'Agri. Infrastructure  '!D34+'Ancillary Activities    '!D34</f>
        <v>10366.630000000001</v>
      </c>
      <c r="E34" s="29">
        <f>'Agri. Infrastructure  '!E34+'Ancillary Activities    '!E34</f>
        <v>0</v>
      </c>
      <c r="F34" s="29">
        <f>'Agri. Infrastructure  '!F34+'Ancillary Activities    '!F34</f>
        <v>0</v>
      </c>
      <c r="G34" s="30">
        <f t="shared" si="0"/>
        <v>0</v>
      </c>
      <c r="H34" s="30">
        <f t="shared" si="0"/>
        <v>0</v>
      </c>
      <c r="I34" s="29">
        <f>'Agri. Infrastructure  '!I34+'Ancillary Activities    '!I34</f>
        <v>2484</v>
      </c>
      <c r="J34" s="29">
        <f>'Agri. Infrastructure  '!J34+'Ancillary Activities    '!J34</f>
        <v>2570.2600000000002</v>
      </c>
      <c r="K34" s="30">
        <f t="shared" si="1"/>
        <v>0</v>
      </c>
      <c r="L34" s="30">
        <f t="shared" si="1"/>
        <v>0</v>
      </c>
    </row>
    <row r="35" spans="1:12" s="23" customFormat="1" ht="15.75">
      <c r="A35" s="27">
        <v>3</v>
      </c>
      <c r="B35" s="28" t="str">
        <f>'Agri Term Loan'!B35</f>
        <v>GSCB</v>
      </c>
      <c r="C35" s="29">
        <f>'Agri. Infrastructure  '!C35+'Ancillary Activities    '!C35</f>
        <v>0</v>
      </c>
      <c r="D35" s="29">
        <f>'Agri. Infrastructure  '!D35+'Ancillary Activities    '!D35</f>
        <v>0</v>
      </c>
      <c r="E35" s="29">
        <f>'Agri. Infrastructure  '!E35+'Ancillary Activities    '!E35</f>
        <v>0</v>
      </c>
      <c r="F35" s="29">
        <f>'Agri. Infrastructure  '!F35+'Ancillary Activities    '!F35</f>
        <v>0</v>
      </c>
      <c r="G35" s="30" t="e">
        <f>(E35/C35)*100</f>
        <v>#DIV/0!</v>
      </c>
      <c r="H35" s="30" t="e">
        <f>(F35/D35)*100</f>
        <v>#DIV/0!</v>
      </c>
      <c r="I35" s="29">
        <f>'Agri. Infrastructure  '!I35+'Ancillary Activities    '!I35</f>
        <v>0</v>
      </c>
      <c r="J35" s="29">
        <f>'Agri. Infrastructure  '!J35+'Ancillary Activities    '!J35</f>
        <v>0</v>
      </c>
      <c r="K35" s="30" t="e">
        <f t="shared" si="1"/>
        <v>#DIV/0!</v>
      </c>
      <c r="L35" s="30" t="e">
        <f t="shared" si="1"/>
        <v>#DIV/0!</v>
      </c>
    </row>
    <row r="36" spans="1:12" s="2" customFormat="1" ht="19.5">
      <c r="A36" s="16"/>
      <c r="B36" s="11" t="s">
        <v>33</v>
      </c>
      <c r="C36" s="12">
        <f>SUM(C33:C35)</f>
        <v>96652</v>
      </c>
      <c r="D36" s="12">
        <f>SUM(D33:D35)</f>
        <v>101970.86</v>
      </c>
      <c r="E36" s="12">
        <f>SUM(E33:E35)</f>
        <v>696</v>
      </c>
      <c r="F36" s="12">
        <f>SUM(F33:F35)</f>
        <v>12500</v>
      </c>
      <c r="G36" s="13">
        <f t="shared" si="0"/>
        <v>0.72010925795637959</v>
      </c>
      <c r="H36" s="13">
        <f t="shared" si="0"/>
        <v>12.258404018559812</v>
      </c>
      <c r="I36" s="12">
        <f>SUM(I33:I35)</f>
        <v>16978</v>
      </c>
      <c r="J36" s="12">
        <f>SUM(J33:J35)</f>
        <v>51927.26</v>
      </c>
      <c r="K36" s="30">
        <f t="shared" si="1"/>
        <v>4.0994227824243143</v>
      </c>
      <c r="L36" s="30">
        <f t="shared" si="1"/>
        <v>24.072134751573643</v>
      </c>
    </row>
    <row r="37" spans="1:12" s="23" customFormat="1" ht="15.75">
      <c r="A37" s="27">
        <v>1</v>
      </c>
      <c r="B37" s="28" t="str">
        <f>'Agri Term Loan'!B37</f>
        <v>BARODA GRAMIN BANK</v>
      </c>
      <c r="C37" s="29">
        <f>'Agri. Infrastructure  '!C37+'Ancillary Activities    '!C37</f>
        <v>882</v>
      </c>
      <c r="D37" s="29">
        <f>'Agri. Infrastructure  '!D37+'Ancillary Activities    '!D37</f>
        <v>1750.1100000000001</v>
      </c>
      <c r="E37" s="29">
        <f>'Agri. Infrastructure  '!E37+'Ancillary Activities    '!E37</f>
        <v>2</v>
      </c>
      <c r="F37" s="29">
        <f>'Agri. Infrastructure  '!F37+'Ancillary Activities    '!F37</f>
        <v>19.850000000000001</v>
      </c>
      <c r="G37" s="30">
        <f t="shared" si="0"/>
        <v>0.22675736961451248</v>
      </c>
      <c r="H37" s="30">
        <f t="shared" si="0"/>
        <v>1.1342144208078351</v>
      </c>
      <c r="I37" s="29">
        <f>'Agri. Infrastructure  '!I37+'Ancillary Activities    '!I37</f>
        <v>37</v>
      </c>
      <c r="J37" s="29">
        <f>'Agri. Infrastructure  '!J37+'Ancillary Activities    '!J37</f>
        <v>107.37</v>
      </c>
      <c r="K37" s="30">
        <f t="shared" si="1"/>
        <v>5.4054054054054053</v>
      </c>
      <c r="L37" s="30">
        <f t="shared" si="1"/>
        <v>18.487473223432989</v>
      </c>
    </row>
    <row r="38" spans="1:12" s="23" customFormat="1" ht="15.75">
      <c r="A38" s="27">
        <v>2</v>
      </c>
      <c r="B38" s="28" t="str">
        <f>'Agri Term Loan'!B38</f>
        <v>DENA GUJARAT GRAMIN BANK</v>
      </c>
      <c r="C38" s="29">
        <f>'Agri. Infrastructure  '!C38+'Ancillary Activities    '!C38</f>
        <v>12626</v>
      </c>
      <c r="D38" s="29">
        <f>'Agri. Infrastructure  '!D38+'Ancillary Activities    '!D38</f>
        <v>17902.2</v>
      </c>
      <c r="E38" s="29">
        <f>'Agri. Infrastructure  '!E38+'Ancillary Activities    '!E38</f>
        <v>2</v>
      </c>
      <c r="F38" s="29">
        <f>'Agri. Infrastructure  '!F38+'Ancillary Activities    '!F38</f>
        <v>4.6900000000000004</v>
      </c>
      <c r="G38" s="30">
        <f t="shared" si="0"/>
        <v>1.5840329478853162E-2</v>
      </c>
      <c r="H38" s="30">
        <f t="shared" si="0"/>
        <v>2.619789746511602E-2</v>
      </c>
      <c r="I38" s="29">
        <f>'Agri. Infrastructure  '!I38+'Ancillary Activities    '!I38</f>
        <v>61</v>
      </c>
      <c r="J38" s="29">
        <f>'Agri. Infrastructure  '!J38+'Ancillary Activities    '!J38</f>
        <v>271.02</v>
      </c>
      <c r="K38" s="30">
        <f t="shared" si="1"/>
        <v>3.278688524590164</v>
      </c>
      <c r="L38" s="30">
        <f t="shared" si="1"/>
        <v>1.7304995941258949</v>
      </c>
    </row>
    <row r="39" spans="1:12" s="23" customFormat="1" ht="17.25" customHeight="1">
      <c r="A39" s="27">
        <v>3</v>
      </c>
      <c r="B39" s="28" t="str">
        <f>'Agri Term Loan'!B39</f>
        <v>SAURASHTRA GRAMIN BANK</v>
      </c>
      <c r="C39" s="29">
        <f>'Agri. Infrastructure  '!C39+'Ancillary Activities    '!C39</f>
        <v>9925</v>
      </c>
      <c r="D39" s="29">
        <f>'Agri. Infrastructure  '!D39+'Ancillary Activities    '!D39</f>
        <v>22252.68</v>
      </c>
      <c r="E39" s="29">
        <f>'Agri. Infrastructure  '!E39+'Ancillary Activities    '!E39</f>
        <v>0</v>
      </c>
      <c r="F39" s="29">
        <f>'Agri. Infrastructure  '!F39+'Ancillary Activities    '!F39</f>
        <v>0</v>
      </c>
      <c r="G39" s="30">
        <f t="shared" si="0"/>
        <v>0</v>
      </c>
      <c r="H39" s="30">
        <f t="shared" si="0"/>
        <v>0</v>
      </c>
      <c r="I39" s="29">
        <f>'Agri. Infrastructure  '!I39+'Ancillary Activities    '!I39</f>
        <v>0</v>
      </c>
      <c r="J39" s="29">
        <f>'Agri. Infrastructure  '!J39+'Ancillary Activities    '!J39</f>
        <v>0</v>
      </c>
      <c r="K39" s="30" t="e">
        <f t="shared" si="1"/>
        <v>#DIV/0!</v>
      </c>
      <c r="L39" s="30" t="e">
        <f t="shared" si="1"/>
        <v>#DIV/0!</v>
      </c>
    </row>
    <row r="40" spans="1:12" s="24" customFormat="1" ht="19.5">
      <c r="A40" s="15"/>
      <c r="B40" s="11" t="s">
        <v>33</v>
      </c>
      <c r="C40" s="12">
        <f>SUM(C37:C39)</f>
        <v>23433</v>
      </c>
      <c r="D40" s="12">
        <f>SUM(D37:D39)</f>
        <v>41904.990000000005</v>
      </c>
      <c r="E40" s="12">
        <f>SUM(E37:E39)</f>
        <v>4</v>
      </c>
      <c r="F40" s="12">
        <f>SUM(F37:F39)</f>
        <v>24.540000000000003</v>
      </c>
      <c r="G40" s="13">
        <f t="shared" si="0"/>
        <v>1.7069944095933084E-2</v>
      </c>
      <c r="H40" s="13">
        <f t="shared" si="0"/>
        <v>5.8561044877948901E-2</v>
      </c>
      <c r="I40" s="12">
        <f>SUM(I37:I39)</f>
        <v>98</v>
      </c>
      <c r="J40" s="12">
        <f>SUM(J37:J39)</f>
        <v>378.39</v>
      </c>
      <c r="K40" s="30">
        <f t="shared" si="1"/>
        <v>4.0816326530612246</v>
      </c>
      <c r="L40" s="30">
        <f t="shared" si="1"/>
        <v>6.4853722349956398</v>
      </c>
    </row>
    <row r="41" spans="1:12" s="23" customFormat="1" ht="15.75">
      <c r="A41" s="27">
        <v>1</v>
      </c>
      <c r="B41" s="28" t="str">
        <f>'Agri Term Loan'!B41</f>
        <v>AXIS BANK</v>
      </c>
      <c r="C41" s="29">
        <f>'Agri. Infrastructure  '!C41+'Ancillary Activities    '!C41</f>
        <v>3670</v>
      </c>
      <c r="D41" s="29">
        <f>'Agri. Infrastructure  '!D41+'Ancillary Activities    '!D41</f>
        <v>28126.620000000003</v>
      </c>
      <c r="E41" s="29">
        <f>'Agri. Infrastructure  '!E41+'Ancillary Activities    '!E41</f>
        <v>0</v>
      </c>
      <c r="F41" s="29">
        <f>'Agri. Infrastructure  '!F41+'Ancillary Activities    '!F41</f>
        <v>0</v>
      </c>
      <c r="G41" s="30">
        <f t="shared" si="0"/>
        <v>0</v>
      </c>
      <c r="H41" s="30">
        <f t="shared" si="0"/>
        <v>0</v>
      </c>
      <c r="I41" s="29">
        <f>'Agri. Infrastructure  '!I41+'Ancillary Activities    '!I41</f>
        <v>0</v>
      </c>
      <c r="J41" s="29">
        <f>'Agri. Infrastructure  '!J41+'Ancillary Activities    '!J41</f>
        <v>0</v>
      </c>
      <c r="K41" s="30" t="e">
        <f t="shared" si="1"/>
        <v>#DIV/0!</v>
      </c>
      <c r="L41" s="30" t="e">
        <f t="shared" si="1"/>
        <v>#DIV/0!</v>
      </c>
    </row>
    <row r="42" spans="1:12" s="23" customFormat="1" ht="15.75">
      <c r="A42" s="27">
        <v>2</v>
      </c>
      <c r="B42" s="28" t="str">
        <f>'Agri Term Loan'!B42</f>
        <v>CATHOLIC SYRIAN BANK</v>
      </c>
      <c r="C42" s="29">
        <f>'Agri. Infrastructure  '!C42+'Ancillary Activities    '!C42</f>
        <v>16</v>
      </c>
      <c r="D42" s="29">
        <f>'Agri. Infrastructure  '!D42+'Ancillary Activities    '!D42</f>
        <v>22</v>
      </c>
      <c r="E42" s="29">
        <f>'Agri. Infrastructure  '!E42+'Ancillary Activities    '!E42</f>
        <v>0</v>
      </c>
      <c r="F42" s="29">
        <f>'Agri. Infrastructure  '!F42+'Ancillary Activities    '!F42</f>
        <v>0</v>
      </c>
      <c r="G42" s="30">
        <f t="shared" si="0"/>
        <v>0</v>
      </c>
      <c r="H42" s="30">
        <f t="shared" si="0"/>
        <v>0</v>
      </c>
      <c r="I42" s="29">
        <f>'Agri. Infrastructure  '!I42+'Ancillary Activities    '!I42</f>
        <v>38</v>
      </c>
      <c r="J42" s="29">
        <f>'Agri. Infrastructure  '!J42+'Ancillary Activities    '!J42</f>
        <v>688.49</v>
      </c>
      <c r="K42" s="30">
        <f t="shared" si="1"/>
        <v>0</v>
      </c>
      <c r="L42" s="30">
        <f t="shared" si="1"/>
        <v>0</v>
      </c>
    </row>
    <row r="43" spans="1:12" s="23" customFormat="1" ht="15.75">
      <c r="A43" s="27">
        <v>3</v>
      </c>
      <c r="B43" s="28" t="str">
        <f>'Agri Term Loan'!B43</f>
        <v>CITY UNION BANK</v>
      </c>
      <c r="C43" s="29">
        <f>'Agri. Infrastructure  '!C43+'Ancillary Activities    '!C43</f>
        <v>20</v>
      </c>
      <c r="D43" s="29">
        <f>'Agri. Infrastructure  '!D43+'Ancillary Activities    '!D43</f>
        <v>200</v>
      </c>
      <c r="E43" s="29">
        <f>'Agri. Infrastructure  '!E43+'Ancillary Activities    '!E43</f>
        <v>7</v>
      </c>
      <c r="F43" s="29">
        <f>'Agri. Infrastructure  '!F43+'Ancillary Activities    '!F43</f>
        <v>948.78</v>
      </c>
      <c r="G43" s="30">
        <f>(E43/C43)*100</f>
        <v>35</v>
      </c>
      <c r="H43" s="30">
        <f>(F43/D43)*100</f>
        <v>474.39</v>
      </c>
      <c r="I43" s="29">
        <f>'Agri. Infrastructure  '!I43+'Ancillary Activities    '!I43</f>
        <v>35</v>
      </c>
      <c r="J43" s="29">
        <f>'Agri. Infrastructure  '!J43+'Ancillary Activities    '!J43</f>
        <v>3875.3</v>
      </c>
      <c r="K43" s="30">
        <f t="shared" si="1"/>
        <v>20</v>
      </c>
      <c r="L43" s="30">
        <f t="shared" si="1"/>
        <v>24.482749722602119</v>
      </c>
    </row>
    <row r="44" spans="1:12" s="23" customFormat="1" ht="15.75">
      <c r="A44" s="27">
        <v>4</v>
      </c>
      <c r="B44" s="28" t="str">
        <f>'Agri Term Loan'!B44</f>
        <v>DCB BANK</v>
      </c>
      <c r="C44" s="29">
        <f>'Agri. Infrastructure  '!C44+'Ancillary Activities    '!C44</f>
        <v>346</v>
      </c>
      <c r="D44" s="29">
        <f>'Agri. Infrastructure  '!D44+'Ancillary Activities    '!D44</f>
        <v>988</v>
      </c>
      <c r="E44" s="29">
        <f>'Agri. Infrastructure  '!E44+'Ancillary Activities    '!E44</f>
        <v>3</v>
      </c>
      <c r="F44" s="29">
        <f>'Agri. Infrastructure  '!F44+'Ancillary Activities    '!F44</f>
        <v>5</v>
      </c>
      <c r="G44" s="30">
        <f t="shared" si="0"/>
        <v>0.86705202312138718</v>
      </c>
      <c r="H44" s="30">
        <f t="shared" si="0"/>
        <v>0.50607287449392713</v>
      </c>
      <c r="I44" s="29">
        <f>'Agri. Infrastructure  '!I44+'Ancillary Activities    '!I44</f>
        <v>10</v>
      </c>
      <c r="J44" s="29">
        <f>'Agri. Infrastructure  '!J44+'Ancillary Activities    '!J44</f>
        <v>1126</v>
      </c>
      <c r="K44" s="30">
        <f t="shared" si="1"/>
        <v>30</v>
      </c>
      <c r="L44" s="30">
        <f t="shared" si="1"/>
        <v>0.44404973357015981</v>
      </c>
    </row>
    <row r="45" spans="1:12" s="23" customFormat="1" ht="15.75">
      <c r="A45" s="27">
        <v>5</v>
      </c>
      <c r="B45" s="28" t="str">
        <f>'Agri Term Loan'!B45</f>
        <v>DHANLAXMI BANK</v>
      </c>
      <c r="C45" s="29">
        <f>'Agri. Infrastructure  '!C45+'Ancillary Activities    '!C45</f>
        <v>0</v>
      </c>
      <c r="D45" s="29">
        <f>'Agri. Infrastructure  '!D45+'Ancillary Activities    '!D45</f>
        <v>0</v>
      </c>
      <c r="E45" s="29">
        <f>'Agri. Infrastructure  '!E45+'Ancillary Activities    '!E45</f>
        <v>0</v>
      </c>
      <c r="F45" s="29">
        <f>'Agri. Infrastructure  '!F45+'Ancillary Activities    '!F45</f>
        <v>0</v>
      </c>
      <c r="G45" s="30" t="e">
        <f>(E45/C45)*100</f>
        <v>#DIV/0!</v>
      </c>
      <c r="H45" s="30" t="e">
        <f>(F45/D45)*100</f>
        <v>#DIV/0!</v>
      </c>
      <c r="I45" s="29">
        <f>'Agri. Infrastructure  '!I45+'Ancillary Activities    '!I45</f>
        <v>0</v>
      </c>
      <c r="J45" s="29">
        <f>'Agri. Infrastructure  '!J45+'Ancillary Activities    '!J45</f>
        <v>0</v>
      </c>
      <c r="K45" s="30" t="e">
        <f t="shared" si="1"/>
        <v>#DIV/0!</v>
      </c>
      <c r="L45" s="30" t="e">
        <f t="shared" si="1"/>
        <v>#DIV/0!</v>
      </c>
    </row>
    <row r="46" spans="1:12" s="23" customFormat="1" ht="15.75">
      <c r="A46" s="27">
        <v>6</v>
      </c>
      <c r="B46" s="28" t="str">
        <f>'Agri Term Loan'!B46</f>
        <v>FEDERAL BANK</v>
      </c>
      <c r="C46" s="29">
        <f>'Agri. Infrastructure  '!C46+'Ancillary Activities    '!C46</f>
        <v>906</v>
      </c>
      <c r="D46" s="29">
        <f>'Agri. Infrastructure  '!D46+'Ancillary Activities    '!D46</f>
        <v>1819</v>
      </c>
      <c r="E46" s="29">
        <f>'Agri. Infrastructure  '!E46+'Ancillary Activities    '!E46</f>
        <v>18</v>
      </c>
      <c r="F46" s="29">
        <f>'Agri. Infrastructure  '!F46+'Ancillary Activities    '!F46</f>
        <v>4797</v>
      </c>
      <c r="G46" s="30">
        <f t="shared" si="0"/>
        <v>1.9867549668874174</v>
      </c>
      <c r="H46" s="30">
        <f t="shared" si="0"/>
        <v>263.71632765255634</v>
      </c>
      <c r="I46" s="29">
        <f>'Agri. Infrastructure  '!I46+'Ancillary Activities    '!I46</f>
        <v>57</v>
      </c>
      <c r="J46" s="29">
        <f>'Agri. Infrastructure  '!J46+'Ancillary Activities    '!J46</f>
        <v>21398.34</v>
      </c>
      <c r="K46" s="30">
        <f t="shared" si="1"/>
        <v>31.578947368421051</v>
      </c>
      <c r="L46" s="30">
        <f t="shared" si="1"/>
        <v>22.417626787872329</v>
      </c>
    </row>
    <row r="47" spans="1:12" s="23" customFormat="1" ht="15.75">
      <c r="A47" s="27">
        <v>7</v>
      </c>
      <c r="B47" s="28" t="str">
        <f>'Agri Term Loan'!B47</f>
        <v>HDFC BANK</v>
      </c>
      <c r="C47" s="29">
        <f>'Agri. Infrastructure  '!C47+'Ancillary Activities    '!C47</f>
        <v>15180</v>
      </c>
      <c r="D47" s="29">
        <f>'Agri. Infrastructure  '!D47+'Ancillary Activities    '!D47</f>
        <v>54384.4</v>
      </c>
      <c r="E47" s="29">
        <f>'Agri. Infrastructure  '!E47+'Ancillary Activities    '!E47</f>
        <v>393</v>
      </c>
      <c r="F47" s="29">
        <f>'Agri. Infrastructure  '!F47+'Ancillary Activities    '!F47</f>
        <v>52194.62</v>
      </c>
      <c r="G47" s="30">
        <f t="shared" si="0"/>
        <v>2.5889328063241108</v>
      </c>
      <c r="H47" s="30">
        <f t="shared" si="0"/>
        <v>95.973514463706508</v>
      </c>
      <c r="I47" s="29">
        <f>'Agri. Infrastructure  '!I47+'Ancillary Activities    '!I47</f>
        <v>1423</v>
      </c>
      <c r="J47" s="29">
        <f>'Agri. Infrastructure  '!J47+'Ancillary Activities    '!J47</f>
        <v>119615.62999999999</v>
      </c>
      <c r="K47" s="30">
        <f t="shared" si="1"/>
        <v>27.617709065354884</v>
      </c>
      <c r="L47" s="30">
        <f t="shared" si="1"/>
        <v>43.635284117970208</v>
      </c>
    </row>
    <row r="48" spans="1:12" s="23" customFormat="1" ht="15.75">
      <c r="A48" s="27">
        <v>8</v>
      </c>
      <c r="B48" s="28" t="str">
        <f>'Agri Term Loan'!B48</f>
        <v>ICICI BANK</v>
      </c>
      <c r="C48" s="29">
        <f>'Agri. Infrastructure  '!C48+'Ancillary Activities    '!C48</f>
        <v>9782</v>
      </c>
      <c r="D48" s="29">
        <f>'Agri. Infrastructure  '!D48+'Ancillary Activities    '!D48</f>
        <v>26035.56</v>
      </c>
      <c r="E48" s="29">
        <f>'Agri. Infrastructure  '!E48+'Ancillary Activities    '!E48</f>
        <v>10341</v>
      </c>
      <c r="F48" s="29">
        <f>'Agri. Infrastructure  '!F48+'Ancillary Activities    '!F48</f>
        <v>37322.81</v>
      </c>
      <c r="G48" s="30">
        <f t="shared" si="0"/>
        <v>105.71457779595175</v>
      </c>
      <c r="H48" s="30">
        <f t="shared" si="0"/>
        <v>143.35320615343014</v>
      </c>
      <c r="I48" s="29">
        <f>'Agri. Infrastructure  '!I48+'Ancillary Activities    '!I48</f>
        <v>188</v>
      </c>
      <c r="J48" s="29">
        <f>'Agri. Infrastructure  '!J48+'Ancillary Activities    '!J48</f>
        <v>77459.61</v>
      </c>
      <c r="K48" s="30">
        <f t="shared" si="1"/>
        <v>5500.5319148936178</v>
      </c>
      <c r="L48" s="30">
        <f t="shared" si="1"/>
        <v>48.183575930733447</v>
      </c>
    </row>
    <row r="49" spans="1:12" s="23" customFormat="1" ht="15.75">
      <c r="A49" s="27">
        <v>9</v>
      </c>
      <c r="B49" s="28" t="str">
        <f>'Agri Term Loan'!B49</f>
        <v>INDUSIND BANK</v>
      </c>
      <c r="C49" s="29">
        <f>'Agri. Infrastructure  '!C49+'Ancillary Activities    '!C49</f>
        <v>1165</v>
      </c>
      <c r="D49" s="29">
        <f>'Agri. Infrastructure  '!D49+'Ancillary Activities    '!D49</f>
        <v>3480.3</v>
      </c>
      <c r="E49" s="29">
        <f>'Agri. Infrastructure  '!E49+'Ancillary Activities    '!E49</f>
        <v>2</v>
      </c>
      <c r="F49" s="29">
        <f>'Agri. Infrastructure  '!F49+'Ancillary Activities    '!F49</f>
        <v>145.18</v>
      </c>
      <c r="G49" s="30">
        <f t="shared" si="0"/>
        <v>0.17167381974248927</v>
      </c>
      <c r="H49" s="30">
        <f t="shared" si="0"/>
        <v>4.1714794701606186</v>
      </c>
      <c r="I49" s="29">
        <f>'Agri. Infrastructure  '!I49+'Ancillary Activities    '!I49</f>
        <v>13</v>
      </c>
      <c r="J49" s="29">
        <f>'Agri. Infrastructure  '!J49+'Ancillary Activities    '!J49</f>
        <v>2152.0099999999998</v>
      </c>
      <c r="K49" s="30">
        <f t="shared" si="1"/>
        <v>15.384615384615385</v>
      </c>
      <c r="L49" s="30">
        <f t="shared" si="1"/>
        <v>6.7462511791302093</v>
      </c>
    </row>
    <row r="50" spans="1:12" s="23" customFormat="1" ht="15.75">
      <c r="A50" s="27">
        <v>10</v>
      </c>
      <c r="B50" s="28" t="str">
        <f>'Agri Term Loan'!B50</f>
        <v>J AND K BANK</v>
      </c>
      <c r="C50" s="29">
        <f>'Agri. Infrastructure  '!C50+'Ancillary Activities    '!C50</f>
        <v>0</v>
      </c>
      <c r="D50" s="29">
        <f>'Agri. Infrastructure  '!D50+'Ancillary Activities    '!D50</f>
        <v>0</v>
      </c>
      <c r="E50" s="29">
        <f>'Agri. Infrastructure  '!E50+'Ancillary Activities    '!E50</f>
        <v>0</v>
      </c>
      <c r="F50" s="29">
        <f>'Agri. Infrastructure  '!F50+'Ancillary Activities    '!F50</f>
        <v>0</v>
      </c>
      <c r="G50" s="30" t="e">
        <f t="shared" si="0"/>
        <v>#DIV/0!</v>
      </c>
      <c r="H50" s="30" t="e">
        <f t="shared" si="0"/>
        <v>#DIV/0!</v>
      </c>
      <c r="I50" s="29">
        <f>'Agri. Infrastructure  '!I50+'Ancillary Activities    '!I50</f>
        <v>4</v>
      </c>
      <c r="J50" s="29">
        <f>'Agri. Infrastructure  '!J50+'Ancillary Activities    '!J50</f>
        <v>3042.35</v>
      </c>
      <c r="K50" s="30">
        <f t="shared" si="1"/>
        <v>0</v>
      </c>
      <c r="L50" s="30">
        <f t="shared" si="1"/>
        <v>0</v>
      </c>
    </row>
    <row r="51" spans="1:12" s="23" customFormat="1" ht="15.75">
      <c r="A51" s="27">
        <v>11</v>
      </c>
      <c r="B51" s="28" t="str">
        <f>'Agri Term Loan'!B51</f>
        <v>KARNATAKA BANK</v>
      </c>
      <c r="C51" s="29">
        <f>'Agri. Infrastructure  '!C51+'Ancillary Activities    '!C51</f>
        <v>0</v>
      </c>
      <c r="D51" s="29">
        <f>'Agri. Infrastructure  '!D51+'Ancillary Activities    '!D51</f>
        <v>0</v>
      </c>
      <c r="E51" s="29">
        <f>'Agri. Infrastructure  '!E51+'Ancillary Activities    '!E51</f>
        <v>0</v>
      </c>
      <c r="F51" s="29">
        <f>'Agri. Infrastructure  '!F51+'Ancillary Activities    '!F51</f>
        <v>0</v>
      </c>
      <c r="G51" s="30" t="e">
        <f>(E51/C51)*100</f>
        <v>#DIV/0!</v>
      </c>
      <c r="H51" s="30" t="e">
        <f>(F51/D51)*100</f>
        <v>#DIV/0!</v>
      </c>
      <c r="I51" s="29">
        <f>'Agri. Infrastructure  '!I51+'Ancillary Activities    '!I51</f>
        <v>0</v>
      </c>
      <c r="J51" s="29">
        <f>'Agri. Infrastructure  '!J51+'Ancillary Activities    '!J51</f>
        <v>0</v>
      </c>
      <c r="K51" s="30" t="e">
        <f t="shared" si="1"/>
        <v>#DIV/0!</v>
      </c>
      <c r="L51" s="30" t="e">
        <f t="shared" si="1"/>
        <v>#DIV/0!</v>
      </c>
    </row>
    <row r="52" spans="1:12" s="23" customFormat="1" ht="15.75">
      <c r="A52" s="27">
        <v>12</v>
      </c>
      <c r="B52" s="28" t="str">
        <f>'Agri Term Loan'!B52</f>
        <v>KARUR VYASYA BANK</v>
      </c>
      <c r="C52" s="29">
        <f>'Agri. Infrastructure  '!C52+'Ancillary Activities    '!C52</f>
        <v>110</v>
      </c>
      <c r="D52" s="29">
        <f>'Agri. Infrastructure  '!D52+'Ancillary Activities    '!D52</f>
        <v>219.5</v>
      </c>
      <c r="E52" s="29">
        <f>'Agri. Infrastructure  '!E52+'Ancillary Activities    '!E52</f>
        <v>0</v>
      </c>
      <c r="F52" s="29">
        <f>'Agri. Infrastructure  '!F52+'Ancillary Activities    '!F52</f>
        <v>0</v>
      </c>
      <c r="G52" s="30">
        <f t="shared" si="0"/>
        <v>0</v>
      </c>
      <c r="H52" s="30">
        <f t="shared" si="0"/>
        <v>0</v>
      </c>
      <c r="I52" s="29">
        <f>'Agri. Infrastructure  '!I52+'Ancillary Activities    '!I52</f>
        <v>32</v>
      </c>
      <c r="J52" s="29">
        <f>'Agri. Infrastructure  '!J52+'Ancillary Activities    '!J52</f>
        <v>1030</v>
      </c>
      <c r="K52" s="30">
        <f t="shared" si="1"/>
        <v>0</v>
      </c>
      <c r="L52" s="30">
        <f t="shared" si="1"/>
        <v>0</v>
      </c>
    </row>
    <row r="53" spans="1:12" s="23" customFormat="1" ht="15.75">
      <c r="A53" s="27">
        <v>13</v>
      </c>
      <c r="B53" s="28" t="str">
        <f>'Agri Term Loan'!B53</f>
        <v>KOTAK MAHINDRA BANK</v>
      </c>
      <c r="C53" s="29">
        <f>'Agri. Infrastructure  '!C53+'Ancillary Activities    '!C53</f>
        <v>3227</v>
      </c>
      <c r="D53" s="29">
        <f>'Agri. Infrastructure  '!D53+'Ancillary Activities    '!D53</f>
        <v>21234.35</v>
      </c>
      <c r="E53" s="29">
        <f>'Agri. Infrastructure  '!E53+'Ancillary Activities    '!E53</f>
        <v>707</v>
      </c>
      <c r="F53" s="29">
        <f>'Agri. Infrastructure  '!F53+'Ancillary Activities    '!F53</f>
        <v>4860.3500000000004</v>
      </c>
      <c r="G53" s="30">
        <f t="shared" si="0"/>
        <v>21.908893709327547</v>
      </c>
      <c r="H53" s="30">
        <f t="shared" si="0"/>
        <v>22.889092437489261</v>
      </c>
      <c r="I53" s="29">
        <f>'Agri. Infrastructure  '!I53+'Ancillary Activities    '!I53</f>
        <v>1920</v>
      </c>
      <c r="J53" s="29">
        <f>'Agri. Infrastructure  '!J53+'Ancillary Activities    '!J53</f>
        <v>123651.56</v>
      </c>
      <c r="K53" s="30">
        <f t="shared" si="1"/>
        <v>36.822916666666664</v>
      </c>
      <c r="L53" s="30">
        <f t="shared" si="1"/>
        <v>3.9306823140767491</v>
      </c>
    </row>
    <row r="54" spans="1:12" s="23" customFormat="1" ht="15.75">
      <c r="A54" s="27">
        <v>14</v>
      </c>
      <c r="B54" s="28" t="str">
        <f>'Agri Term Loan'!B54</f>
        <v>LAXSHMI VILAS BANK</v>
      </c>
      <c r="C54" s="29">
        <f>'Agri. Infrastructure  '!C54+'Ancillary Activities    '!C54</f>
        <v>0</v>
      </c>
      <c r="D54" s="29">
        <f>'Agri. Infrastructure  '!D54+'Ancillary Activities    '!D54</f>
        <v>0</v>
      </c>
      <c r="E54" s="29">
        <f>'Agri. Infrastructure  '!E54+'Ancillary Activities    '!E54</f>
        <v>0</v>
      </c>
      <c r="F54" s="29">
        <f>'Agri. Infrastructure  '!F54+'Ancillary Activities    '!F54</f>
        <v>0</v>
      </c>
      <c r="G54" s="30" t="e">
        <f>(E54/C54)*100</f>
        <v>#DIV/0!</v>
      </c>
      <c r="H54" s="30" t="e">
        <f>(F54/D54)*100</f>
        <v>#DIV/0!</v>
      </c>
      <c r="I54" s="29">
        <f>'Agri. Infrastructure  '!I54+'Ancillary Activities    '!I54</f>
        <v>51</v>
      </c>
      <c r="J54" s="29">
        <f>'Agri. Infrastructure  '!J54+'Ancillary Activities    '!J54</f>
        <v>1415.86</v>
      </c>
      <c r="K54" s="30">
        <f t="shared" si="1"/>
        <v>0</v>
      </c>
      <c r="L54" s="30">
        <f t="shared" si="1"/>
        <v>0</v>
      </c>
    </row>
    <row r="55" spans="1:12" s="23" customFormat="1" ht="15.75">
      <c r="A55" s="27">
        <v>15</v>
      </c>
      <c r="B55" s="28" t="str">
        <f>'Agri Term Loan'!B55</f>
        <v>RBL BANK</v>
      </c>
      <c r="C55" s="29">
        <f>'Agri. Infrastructure  '!C55+'Ancillary Activities    '!C55</f>
        <v>444</v>
      </c>
      <c r="D55" s="29">
        <f>'Agri. Infrastructure  '!D55+'Ancillary Activities    '!D55</f>
        <v>2656.8</v>
      </c>
      <c r="E55" s="29">
        <f>'Agri. Infrastructure  '!E55+'Ancillary Activities    '!E55</f>
        <v>7</v>
      </c>
      <c r="F55" s="29">
        <f>'Agri. Infrastructure  '!F55+'Ancillary Activities    '!F55</f>
        <v>427.56</v>
      </c>
      <c r="G55" s="30">
        <f t="shared" si="0"/>
        <v>1.5765765765765765</v>
      </c>
      <c r="H55" s="30">
        <f t="shared" si="0"/>
        <v>16.093044263775973</v>
      </c>
      <c r="I55" s="29">
        <f>'Agri. Infrastructure  '!I55+'Ancillary Activities    '!I55</f>
        <v>24</v>
      </c>
      <c r="J55" s="29">
        <f>'Agri. Infrastructure  '!J55+'Ancillary Activities    '!J55</f>
        <v>2759.1</v>
      </c>
      <c r="K55" s="30">
        <f t="shared" si="1"/>
        <v>29.166666666666668</v>
      </c>
      <c r="L55" s="30">
        <f t="shared" si="1"/>
        <v>15.496357507883005</v>
      </c>
    </row>
    <row r="56" spans="1:12" s="23" customFormat="1" ht="15.75">
      <c r="A56" s="27">
        <v>16</v>
      </c>
      <c r="B56" s="28" t="str">
        <f>'Agri Term Loan'!B56</f>
        <v>SOUTH INDIAN BANK</v>
      </c>
      <c r="C56" s="29">
        <f>'Agri. Infrastructure  '!C56+'Ancillary Activities    '!C56</f>
        <v>120</v>
      </c>
      <c r="D56" s="29">
        <f>'Agri. Infrastructure  '!D56+'Ancillary Activities    '!D56</f>
        <v>290</v>
      </c>
      <c r="E56" s="29">
        <f>'Agri. Infrastructure  '!E56+'Ancillary Activities    '!E56</f>
        <v>61</v>
      </c>
      <c r="F56" s="29">
        <f>'Agri. Infrastructure  '!F56+'Ancillary Activities    '!F56</f>
        <v>422.09</v>
      </c>
      <c r="G56" s="30">
        <f t="shared" si="0"/>
        <v>50.833333333333329</v>
      </c>
      <c r="H56" s="30">
        <f t="shared" si="0"/>
        <v>145.54827586206895</v>
      </c>
      <c r="I56" s="29">
        <f>'Agri. Infrastructure  '!I56+'Ancillary Activities    '!I56</f>
        <v>176</v>
      </c>
      <c r="J56" s="29">
        <f>'Agri. Infrastructure  '!J56+'Ancillary Activities    '!J56</f>
        <v>2286.8200000000002</v>
      </c>
      <c r="K56" s="30">
        <f t="shared" si="1"/>
        <v>34.659090909090914</v>
      </c>
      <c r="L56" s="30">
        <f t="shared" si="1"/>
        <v>18.457508680175962</v>
      </c>
    </row>
    <row r="57" spans="1:12" s="23" customFormat="1" ht="15.75">
      <c r="A57" s="27">
        <v>17</v>
      </c>
      <c r="B57" s="28" t="str">
        <f>'Agri Term Loan'!B57</f>
        <v>TAMILNAD MERCANTILE BANK</v>
      </c>
      <c r="C57" s="29">
        <f>'Agri. Infrastructure  '!C57+'Ancillary Activities    '!C57</f>
        <v>24</v>
      </c>
      <c r="D57" s="29">
        <f>'Agri. Infrastructure  '!D57+'Ancillary Activities    '!D57</f>
        <v>528.6</v>
      </c>
      <c r="E57" s="29">
        <f>'Agri. Infrastructure  '!E57+'Ancillary Activities    '!E57</f>
        <v>244</v>
      </c>
      <c r="F57" s="29">
        <f>'Agri. Infrastructure  '!F57+'Ancillary Activities    '!F57</f>
        <v>263.45999999999998</v>
      </c>
      <c r="G57" s="30">
        <f t="shared" ref="G57:G58" si="2">(E57/C57)*100</f>
        <v>1016.6666666666666</v>
      </c>
      <c r="H57" s="30">
        <f t="shared" ref="H57:H58" si="3">(F57/D57)*100</f>
        <v>49.841089670828595</v>
      </c>
      <c r="I57" s="29">
        <f>'Agri. Infrastructure  '!I57+'Ancillary Activities    '!I57</f>
        <v>1373</v>
      </c>
      <c r="J57" s="29">
        <f>'Agri. Infrastructure  '!J57+'Ancillary Activities    '!J57</f>
        <v>13048.01</v>
      </c>
      <c r="K57" s="30">
        <f t="shared" si="1"/>
        <v>17.771303714493808</v>
      </c>
      <c r="L57" s="30">
        <f t="shared" si="1"/>
        <v>2.0191584770397935</v>
      </c>
    </row>
    <row r="58" spans="1:12" s="23" customFormat="1" ht="15.75">
      <c r="A58" s="27">
        <v>18</v>
      </c>
      <c r="B58" s="28" t="str">
        <f>'Agri Term Loan'!B58</f>
        <v>YES BANK</v>
      </c>
      <c r="C58" s="29">
        <f>'Agri. Infrastructure  '!C58+'Ancillary Activities    '!C58</f>
        <v>2676</v>
      </c>
      <c r="D58" s="29">
        <f>'Agri. Infrastructure  '!D58+'Ancillary Activities    '!D58</f>
        <v>4841.58</v>
      </c>
      <c r="E58" s="29">
        <f>'Agri. Infrastructure  '!E58+'Ancillary Activities    '!E58</f>
        <v>307</v>
      </c>
      <c r="F58" s="29">
        <f>'Agri. Infrastructure  '!F58+'Ancillary Activities    '!F58</f>
        <v>12001.06</v>
      </c>
      <c r="G58" s="30">
        <f t="shared" si="2"/>
        <v>11.472346786248131</v>
      </c>
      <c r="H58" s="30">
        <f t="shared" si="3"/>
        <v>247.87486729538705</v>
      </c>
      <c r="I58" s="29">
        <f>'Agri. Infrastructure  '!I58+'Ancillary Activities    '!I58</f>
        <v>1295</v>
      </c>
      <c r="J58" s="29">
        <f>'Agri. Infrastructure  '!J58+'Ancillary Activities    '!J58</f>
        <v>76585.42</v>
      </c>
      <c r="K58" s="30">
        <f t="shared" si="1"/>
        <v>23.706563706563706</v>
      </c>
      <c r="L58" s="30">
        <f t="shared" si="1"/>
        <v>15.670162806445404</v>
      </c>
    </row>
    <row r="59" spans="1:12" s="23" customFormat="1" ht="15.75">
      <c r="A59" s="27">
        <v>19</v>
      </c>
      <c r="B59" s="28" t="str">
        <f>'Agri Term Loan'!B59</f>
        <v>BANDHAN BANK</v>
      </c>
      <c r="C59" s="29">
        <f>'Agri. Infrastructure  '!C59+'Ancillary Activities    '!C59</f>
        <v>376</v>
      </c>
      <c r="D59" s="29">
        <f>'Agri. Infrastructure  '!D59+'Ancillary Activities    '!D59</f>
        <v>3681</v>
      </c>
      <c r="E59" s="29">
        <f>'Agri. Infrastructure  '!E59+'Ancillary Activities    '!E59</f>
        <v>9235</v>
      </c>
      <c r="F59" s="29">
        <f>'Agri. Infrastructure  '!F59+'Ancillary Activities    '!F59</f>
        <v>4210.67</v>
      </c>
      <c r="G59" s="30">
        <f t="shared" si="0"/>
        <v>2456.117021276596</v>
      </c>
      <c r="H59" s="30">
        <f>(F59/D59)*100</f>
        <v>114.3892963868514</v>
      </c>
      <c r="I59" s="29">
        <f>'Agri. Infrastructure  '!I59+'Ancillary Activities    '!I59</f>
        <v>47515</v>
      </c>
      <c r="J59" s="29">
        <f>'Agri. Infrastructure  '!J59+'Ancillary Activities    '!J59</f>
        <v>11892.41</v>
      </c>
      <c r="K59" s="30">
        <f t="shared" si="1"/>
        <v>19.435967589182361</v>
      </c>
      <c r="L59" s="30">
        <f t="shared" si="1"/>
        <v>35.406364227267645</v>
      </c>
    </row>
    <row r="60" spans="1:12" s="2" customFormat="1" ht="19.5">
      <c r="A60" s="16"/>
      <c r="B60" s="11" t="s">
        <v>33</v>
      </c>
      <c r="C60" s="29">
        <f>SUM(C41:C59)</f>
        <v>38062</v>
      </c>
      <c r="D60" s="29">
        <f t="shared" ref="D60:F60" si="4">SUM(D41:D59)</f>
        <v>148507.71</v>
      </c>
      <c r="E60" s="29">
        <f t="shared" si="4"/>
        <v>21325</v>
      </c>
      <c r="F60" s="29">
        <f t="shared" si="4"/>
        <v>117598.57999999999</v>
      </c>
      <c r="G60" s="13">
        <f t="shared" si="0"/>
        <v>56.027008564972938</v>
      </c>
      <c r="H60" s="13">
        <f t="shared" si="0"/>
        <v>79.186851645614894</v>
      </c>
      <c r="I60" s="12">
        <f>'Agri. Infrastructure  '!I60+'Ancillary Activities    '!I60</f>
        <v>54154</v>
      </c>
      <c r="J60" s="12">
        <f>'Agri. Infrastructure  '!J60+'Ancillary Activities    '!J60</f>
        <v>462026.91</v>
      </c>
      <c r="K60" s="30">
        <f t="shared" si="1"/>
        <v>39.378439265797539</v>
      </c>
      <c r="L60" s="30">
        <f t="shared" si="1"/>
        <v>25.452755554865842</v>
      </c>
    </row>
    <row r="61" spans="1:12" s="2" customFormat="1" ht="19.5">
      <c r="A61" s="16">
        <v>1</v>
      </c>
      <c r="B61" s="28" t="str">
        <f>'Agri Term Loan'!B61</f>
        <v>Equitas Small Finance Bank</v>
      </c>
      <c r="C61" s="29">
        <f>'Agri. Infrastructure  '!C61+'Ancillary Activities    '!C61</f>
        <v>0</v>
      </c>
      <c r="D61" s="29">
        <f>'Agri. Infrastructure  '!D61+'Ancillary Activities    '!D61</f>
        <v>0</v>
      </c>
      <c r="E61" s="29">
        <f>'Agri. Infrastructure  '!E61+'Ancillary Activities    '!E61</f>
        <v>0</v>
      </c>
      <c r="F61" s="29">
        <f>'Agri. Infrastructure  '!F61+'Ancillary Activities    '!F61</f>
        <v>0</v>
      </c>
      <c r="G61" s="30" t="e">
        <f t="shared" si="0"/>
        <v>#DIV/0!</v>
      </c>
      <c r="H61" s="30" t="e">
        <f t="shared" si="0"/>
        <v>#DIV/0!</v>
      </c>
      <c r="I61" s="29">
        <f>'Agri. Infrastructure  '!I61+'Ancillary Activities    '!I61</f>
        <v>0</v>
      </c>
      <c r="J61" s="29">
        <f>'Agri. Infrastructure  '!J61+'Ancillary Activities    '!J61</f>
        <v>0</v>
      </c>
      <c r="K61" s="30" t="e">
        <f t="shared" si="1"/>
        <v>#DIV/0!</v>
      </c>
      <c r="L61" s="30" t="e">
        <f t="shared" si="1"/>
        <v>#DIV/0!</v>
      </c>
    </row>
    <row r="62" spans="1:12" s="2" customFormat="1" ht="19.5">
      <c r="A62" s="16">
        <v>2</v>
      </c>
      <c r="B62" s="28" t="str">
        <f>'Agri Term Loan'!B62</f>
        <v>Ujjivan Small Finance Bank</v>
      </c>
      <c r="C62" s="29">
        <f>'Agri. Infrastructure  '!C62+'Ancillary Activities    '!C62</f>
        <v>0</v>
      </c>
      <c r="D62" s="29">
        <f>'Agri. Infrastructure  '!D62+'Ancillary Activities    '!D62</f>
        <v>0</v>
      </c>
      <c r="E62" s="29">
        <f>'Agri. Infrastructure  '!E62+'Ancillary Activities    '!E62</f>
        <v>0</v>
      </c>
      <c r="F62" s="29">
        <f>'Agri. Infrastructure  '!F62+'Ancillary Activities    '!F62</f>
        <v>0</v>
      </c>
      <c r="G62" s="30" t="e">
        <f t="shared" ref="G62:G65" si="5">(E62/C62)*100</f>
        <v>#DIV/0!</v>
      </c>
      <c r="H62" s="30" t="e">
        <f t="shared" ref="H62:H65" si="6">(F62/D62)*100</f>
        <v>#DIV/0!</v>
      </c>
      <c r="I62" s="29">
        <f>'Agri. Infrastructure  '!I62+'Ancillary Activities    '!I62</f>
        <v>0</v>
      </c>
      <c r="J62" s="29">
        <f>'Agri. Infrastructure  '!J62+'Ancillary Activities    '!J62</f>
        <v>0</v>
      </c>
      <c r="K62" s="30" t="e">
        <f t="shared" ref="K62:K64" si="7">E62/I62*100</f>
        <v>#DIV/0!</v>
      </c>
      <c r="L62" s="30" t="e">
        <f t="shared" ref="L62:L64" si="8">F62/J62*100</f>
        <v>#DIV/0!</v>
      </c>
    </row>
    <row r="63" spans="1:12" s="2" customFormat="1" ht="19.5">
      <c r="A63" s="16">
        <v>3</v>
      </c>
      <c r="B63" s="28" t="str">
        <f>'Agri Term Loan'!B63</f>
        <v>Jana Small Finance Bank Ltd.</v>
      </c>
      <c r="C63" s="29">
        <f>'Agri. Infrastructure  '!C63+'Ancillary Activities    '!C63</f>
        <v>0</v>
      </c>
      <c r="D63" s="29">
        <f>'Agri. Infrastructure  '!D63+'Ancillary Activities    '!D63</f>
        <v>0</v>
      </c>
      <c r="E63" s="29">
        <f>'Agri. Infrastructure  '!E63+'Ancillary Activities    '!E63</f>
        <v>0</v>
      </c>
      <c r="F63" s="29">
        <f>'Agri. Infrastructure  '!F63+'Ancillary Activities    '!F63</f>
        <v>5295.7</v>
      </c>
      <c r="G63" s="30" t="e">
        <f t="shared" si="5"/>
        <v>#DIV/0!</v>
      </c>
      <c r="H63" s="30" t="e">
        <f t="shared" si="6"/>
        <v>#DIV/0!</v>
      </c>
      <c r="I63" s="29">
        <f>'Agri. Infrastructure  '!I63+'Ancillary Activities    '!I63</f>
        <v>0</v>
      </c>
      <c r="J63" s="29">
        <f>'Agri. Infrastructure  '!J63+'Ancillary Activities    '!J63</f>
        <v>0</v>
      </c>
      <c r="K63" s="30" t="e">
        <f t="shared" si="7"/>
        <v>#DIV/0!</v>
      </c>
      <c r="L63" s="30" t="e">
        <f t="shared" si="8"/>
        <v>#DIV/0!</v>
      </c>
    </row>
    <row r="64" spans="1:12" s="2" customFormat="1" ht="19.5">
      <c r="A64" s="16">
        <v>4</v>
      </c>
      <c r="B64" s="28" t="str">
        <f>'Agri Term Loan'!B64</f>
        <v>AU Small Finance Bank Ltd.</v>
      </c>
      <c r="C64" s="29">
        <f>'Agri. Infrastructure  '!C64+'Ancillary Activities    '!C64</f>
        <v>0</v>
      </c>
      <c r="D64" s="29">
        <f>'Agri. Infrastructure  '!D64+'Ancillary Activities    '!D64</f>
        <v>0</v>
      </c>
      <c r="E64" s="29">
        <f>'Agri. Infrastructure  '!E64+'Ancillary Activities    '!E64</f>
        <v>613</v>
      </c>
      <c r="F64" s="29">
        <f>'Agri. Infrastructure  '!F64+'Ancillary Activities    '!F64</f>
        <v>2245</v>
      </c>
      <c r="G64" s="30" t="e">
        <f t="shared" si="5"/>
        <v>#DIV/0!</v>
      </c>
      <c r="H64" s="30" t="e">
        <f t="shared" si="6"/>
        <v>#DIV/0!</v>
      </c>
      <c r="I64" s="29">
        <f>'Agri. Infrastructure  '!I64+'Ancillary Activities    '!I64</f>
        <v>7215</v>
      </c>
      <c r="J64" s="29">
        <f>'Agri. Infrastructure  '!J64+'Ancillary Activities    '!J64</f>
        <v>20998.36</v>
      </c>
      <c r="K64" s="30">
        <f t="shared" si="7"/>
        <v>8.4961884961884966</v>
      </c>
      <c r="L64" s="30">
        <f t="shared" si="8"/>
        <v>10.691311130964513</v>
      </c>
    </row>
    <row r="65" spans="1:12" s="2" customFormat="1" ht="19.5">
      <c r="A65" s="16"/>
      <c r="B65" s="11" t="s">
        <v>33</v>
      </c>
      <c r="C65" s="25">
        <f>SUM(C61:C64)</f>
        <v>0</v>
      </c>
      <c r="D65" s="25">
        <f>SUM(D61:D64)</f>
        <v>0</v>
      </c>
      <c r="E65" s="25">
        <f>SUM(E61:E64)</f>
        <v>613</v>
      </c>
      <c r="F65" s="25">
        <f>SUM(F61:F64)</f>
        <v>7540.7</v>
      </c>
      <c r="G65" s="13" t="e">
        <f t="shared" si="5"/>
        <v>#DIV/0!</v>
      </c>
      <c r="H65" s="13" t="e">
        <f t="shared" si="6"/>
        <v>#DIV/0!</v>
      </c>
      <c r="I65" s="25">
        <f>SUM(I61:I64)</f>
        <v>7215</v>
      </c>
      <c r="J65" s="25">
        <f>SUM(J61:J64)</f>
        <v>20998.36</v>
      </c>
      <c r="K65" s="30">
        <f t="shared" si="1"/>
        <v>8.4961884961884966</v>
      </c>
      <c r="L65" s="30">
        <f t="shared" si="1"/>
        <v>35.910899708358173</v>
      </c>
    </row>
    <row r="66" spans="1:12" s="19" customFormat="1" ht="22.5">
      <c r="A66" s="79" t="s">
        <v>64</v>
      </c>
      <c r="B66" s="80"/>
      <c r="C66" s="17">
        <f>C65+C60+C40+C36+C32+C30</f>
        <v>274825</v>
      </c>
      <c r="D66" s="17">
        <f t="shared" ref="D66:F66" si="9">D65+D60+D40+D36+D32+D30</f>
        <v>764425.67</v>
      </c>
      <c r="E66" s="17">
        <f t="shared" si="9"/>
        <v>26871</v>
      </c>
      <c r="F66" s="17">
        <f t="shared" si="9"/>
        <v>281315.09999999998</v>
      </c>
      <c r="G66" s="18">
        <f>(E66/C66)*100</f>
        <v>9.7774947693987073</v>
      </c>
      <c r="H66" s="18">
        <f>(F66/D66)*100</f>
        <v>36.800844220733715</v>
      </c>
      <c r="I66" s="17">
        <f>I65+I60+I40+I36+I32+I30</f>
        <v>109420</v>
      </c>
      <c r="J66" s="17">
        <f>J65+J60+J40+J36+J32+J30</f>
        <v>1298786.92</v>
      </c>
      <c r="K66" s="30">
        <f t="shared" si="1"/>
        <v>24.557667702431001</v>
      </c>
      <c r="L66" s="30">
        <f t="shared" si="1"/>
        <v>21.659834701753848</v>
      </c>
    </row>
    <row r="67" spans="1:12">
      <c r="B67" s="23" t="str">
        <f>ACP!B67</f>
        <v>SOURCES: Banks</v>
      </c>
    </row>
    <row r="68" spans="1:12">
      <c r="F68" s="20"/>
      <c r="H68" s="20"/>
      <c r="J68" s="20"/>
    </row>
    <row r="69" spans="1:12">
      <c r="H69" s="20"/>
      <c r="J69" s="20"/>
    </row>
    <row r="70" spans="1:12">
      <c r="H70" s="20"/>
    </row>
    <row r="71" spans="1:12">
      <c r="H71" s="20"/>
    </row>
  </sheetData>
  <mergeCells count="12">
    <mergeCell ref="K7:L8"/>
    <mergeCell ref="K6:L6"/>
    <mergeCell ref="A66:B66"/>
    <mergeCell ref="A1:J1"/>
    <mergeCell ref="A3:J3"/>
    <mergeCell ref="A4:J4"/>
    <mergeCell ref="A7:A8"/>
    <mergeCell ref="B7:B8"/>
    <mergeCell ref="C7:D8"/>
    <mergeCell ref="E7:F8"/>
    <mergeCell ref="G7:H8"/>
    <mergeCell ref="I7:J8"/>
  </mergeCells>
  <printOptions horizontalCentered="1" verticalCentered="1"/>
  <pageMargins left="0.51181102362204722" right="0" top="0" bottom="0" header="0" footer="0"/>
  <pageSetup paperSize="9" scale="53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6" sqref="G26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9</vt:i4>
      </vt:variant>
    </vt:vector>
  </HeadingPairs>
  <TitlesOfParts>
    <vt:vector size="34" baseType="lpstr">
      <vt:lpstr>ACP</vt:lpstr>
      <vt:lpstr>CROP</vt:lpstr>
      <vt:lpstr>TERM</vt:lpstr>
      <vt:lpstr>Agri. Infra &amp; Anci</vt:lpstr>
      <vt:lpstr>Total Agri</vt:lpstr>
      <vt:lpstr>Total MSME</vt:lpstr>
      <vt:lpstr>Edu (PS)   </vt:lpstr>
      <vt:lpstr>Housing (PS)</vt:lpstr>
      <vt:lpstr>T Other PS</vt:lpstr>
      <vt:lpstr>Agri. Infrastructure  </vt:lpstr>
      <vt:lpstr>Ancillary Activities    </vt:lpstr>
      <vt:lpstr>Micro Enterprises </vt:lpstr>
      <vt:lpstr>Small Enterprises  </vt:lpstr>
      <vt:lpstr>Medium Enterprises     </vt:lpstr>
      <vt:lpstr>Khadi and Village Industries</vt:lpstr>
      <vt:lpstr>Others under MSMEs  </vt:lpstr>
      <vt:lpstr>Export Credit </vt:lpstr>
      <vt:lpstr>Social Infrastructure   </vt:lpstr>
      <vt:lpstr>Renewable Energy </vt:lpstr>
      <vt:lpstr>Other Priority</vt:lpstr>
      <vt:lpstr>Weaker Section</vt:lpstr>
      <vt:lpstr>Agri Term Loan</vt:lpstr>
      <vt:lpstr>Agri. Infrastructure &amp; Ancillar</vt:lpstr>
      <vt:lpstr>Sheet1</vt:lpstr>
      <vt:lpstr>Sheet2</vt:lpstr>
      <vt:lpstr>ACP!Print_Area</vt:lpstr>
      <vt:lpstr>'Agri. Infra &amp; Anci'!Print_Area</vt:lpstr>
      <vt:lpstr>CROP!Print_Area</vt:lpstr>
      <vt:lpstr>'Edu (PS)   '!Print_Area</vt:lpstr>
      <vt:lpstr>'Housing (PS)'!Print_Area</vt:lpstr>
      <vt:lpstr>'T Other PS'!Print_Area</vt:lpstr>
      <vt:lpstr>TERM!Print_Area</vt:lpstr>
      <vt:lpstr>'Total Agri'!Print_Area</vt:lpstr>
      <vt:lpstr>'Total MSME'!Print_Area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2018-08-24T14:50:01Z</dcterms:modified>
</cp:coreProperties>
</file>